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202300"/>
  <mc:AlternateContent xmlns:mc="http://schemas.openxmlformats.org/markup-compatibility/2006">
    <mc:Choice Requires="x15">
      <x15ac:absPath xmlns:x15ac="http://schemas.microsoft.com/office/spreadsheetml/2010/11/ac" url="O:\Einkauf\Vergaben\Verwertung Bioabfall Grüngut\#1- Verwertungsleistungen ab 2027 Grün Bio\04-eVErgabe\02-finale UNterlagen ur Ausschreibung\"/>
    </mc:Choice>
  </mc:AlternateContent>
  <xr:revisionPtr revIDLastSave="0" documentId="13_ncr:1_{18E45D30-D034-424B-ACE4-2A644FCFD6A9}" xr6:coauthVersionLast="47" xr6:coauthVersionMax="47" xr10:uidLastSave="{00000000-0000-0000-0000-000000000000}"/>
  <bookViews>
    <workbookView xWindow="22932" yWindow="-1884" windowWidth="30936" windowHeight="16776" activeTab="2" xr2:uid="{6B951D5A-81F0-4074-93F7-912C7D4E59F1}"/>
  </bookViews>
  <sheets>
    <sheet name="HINWEIS Farbsystematik" sheetId="2" r:id="rId1"/>
    <sheet name="3.1.1  Los 1-Bioabfall" sheetId="1" r:id="rId2"/>
    <sheet name="3.1.2  Los 1-Bioabfall" sheetId="3" r:id="rId3"/>
  </sheets>
  <definedNames>
    <definedName name="_Toc233287838" localSheetId="1">'3.1.1  Los 1-Bioabfall'!$C$5</definedName>
    <definedName name="_Toc233287838" localSheetId="2">'3.1.2  Los 1-Bioabfall'!$C$5</definedName>
    <definedName name="_xlnm.Print_Area" localSheetId="1">'3.1.1  Los 1-Bioabfall'!$B$4:$J$37</definedName>
    <definedName name="_xlnm.Print_Area" localSheetId="2">'3.1.2  Los 1-Bioabfall'!$B$4:$J$33</definedName>
    <definedName name="_xlnm.Print_Area" localSheetId="0">'HINWEIS Farbsystematik'!$C$4:$H$13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 i="1" l="1"/>
  <c r="I23" i="1" s="1"/>
  <c r="G17" i="1"/>
  <c r="F23" i="3"/>
  <c r="F27" i="3"/>
  <c r="R26" i="3" s="1"/>
  <c r="D19" i="3"/>
  <c r="D27" i="3"/>
  <c r="D23" i="3"/>
  <c r="M30" i="3"/>
  <c r="D15" i="3"/>
  <c r="F15" i="3" s="1"/>
  <c r="O26" i="3" s="1"/>
  <c r="I32" i="1"/>
  <c r="I26" i="1"/>
  <c r="I20" i="1"/>
  <c r="I14" i="1"/>
  <c r="G9" i="1"/>
  <c r="I29" i="1" l="1"/>
  <c r="G23" i="1"/>
  <c r="Q26" i="3"/>
  <c r="R27" i="3"/>
  <c r="R29" i="3" s="1"/>
  <c r="Q27" i="3"/>
  <c r="O27" i="3"/>
  <c r="O29" i="3" s="1"/>
  <c r="G29" i="1" l="1"/>
  <c r="I35" i="1"/>
  <c r="G35" i="1" s="1"/>
  <c r="Q29" i="3"/>
  <c r="F19" i="3" l="1"/>
  <c r="P26" i="3" s="1"/>
  <c r="P27" i="3"/>
  <c r="P29" i="3" l="1"/>
  <c r="M29" i="3" s="1"/>
  <c r="M31" i="3" s="1"/>
  <c r="M32" i="3" s="1"/>
  <c r="G30" i="3" l="1"/>
  <c r="G31"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Miedniok, Dirk</author>
  </authors>
  <commentList>
    <comment ref="F14" authorId="0" shapeId="0" xr:uid="{7D218EEC-E58F-437C-B1F8-FE5460F8B157}">
      <text>
        <r>
          <rPr>
            <b/>
            <sz val="9"/>
            <color indexed="81"/>
            <rFont val="Segoe UI"/>
            <family val="2"/>
          </rPr>
          <t>Hinweis:</t>
        </r>
        <r>
          <rPr>
            <sz val="9"/>
            <color indexed="81"/>
            <rFont val="Segoe UI"/>
            <family val="2"/>
          </rPr>
          <t xml:space="preserve">
über Drop Down  Azswahl
Ja oder Nein
pro benannte Anlage jeweils nur das Verfahren nennen
welches preislich angeboten wird
jeweils:  Ja oder Nein
</t>
        </r>
      </text>
    </comment>
    <comment ref="H14" authorId="0" shapeId="0" xr:uid="{9BFF01A2-65AD-4A6D-A303-1BAC9CBD5E0F}">
      <text>
        <r>
          <rPr>
            <b/>
            <sz val="9"/>
            <color indexed="81"/>
            <rFont val="Segoe UI"/>
            <family val="2"/>
          </rPr>
          <t>Hinweis:</t>
        </r>
        <r>
          <rPr>
            <sz val="9"/>
            <color indexed="81"/>
            <rFont val="Segoe UI"/>
            <family val="2"/>
          </rPr>
          <t xml:space="preserve">
über Dtop Down 
Ja oder Nein</t>
        </r>
      </text>
    </comment>
  </commentList>
</comments>
</file>

<file path=xl/sharedStrings.xml><?xml version="1.0" encoding="utf-8"?>
<sst xmlns="http://schemas.openxmlformats.org/spreadsheetml/2006/main" count="82" uniqueCount="52">
  <si>
    <t>Betreiber</t>
  </si>
  <si>
    <t xml:space="preserve">Betreiber </t>
  </si>
  <si>
    <t>Standort der Anlage (Straße, PLZ, Ort)</t>
  </si>
  <si>
    <t xml:space="preserve">Standort der Anlage (Straße, PLZ, Ort) </t>
  </si>
  <si>
    <t>verfügbare freie Übernahmekapazität 
über die Vertragslaufzeit pro Jahr</t>
  </si>
  <si>
    <t xml:space="preserve">verfügbare freie Behandlungskapazität, 
die für den zustande kommenden Vertrag vorgesehen wäre
über die Vertragslaufzeit </t>
  </si>
  <si>
    <t>Entfernunug von der benannten Übernahmeanlage
(in Kilometer, einfache Wegstrecke, eine Nachkommastelle)</t>
  </si>
  <si>
    <t>Entfernunug vom angegebenen Firmenssitz des AG
Am Pfedemarkt 27, 90439 Nürnberg
(in Kilometer, einfache Wegstrecke, eine Nachkommastelle)</t>
  </si>
  <si>
    <t>Bietername</t>
  </si>
  <si>
    <r>
      <t xml:space="preserve">Benennung der </t>
    </r>
    <r>
      <rPr>
        <b/>
        <u/>
        <sz val="12"/>
        <color theme="5" tint="-0.499984740745262"/>
        <rFont val="Arial"/>
        <family val="2"/>
      </rPr>
      <t>Übernahmeanlage</t>
    </r>
  </si>
  <si>
    <r>
      <t xml:space="preserve">Benennung der </t>
    </r>
    <r>
      <rPr>
        <b/>
        <u/>
        <sz val="12"/>
        <color rgb="FF0070C0"/>
        <rFont val="Arial"/>
        <family val="2"/>
      </rPr>
      <t>Behandlungsanlage</t>
    </r>
    <r>
      <rPr>
        <sz val="12"/>
        <color rgb="FF0070C0"/>
        <rFont val="Arial"/>
        <family val="2"/>
      </rPr>
      <t xml:space="preserve"> (Nr. ……)*</t>
    </r>
  </si>
  <si>
    <t xml:space="preserve">Gesamtmenge Bioabfall pro Jahr </t>
  </si>
  <si>
    <t>hell-gelb</t>
  </si>
  <si>
    <t xml:space="preserve">              diese Felder müssen/können durch den Bieter ausgefüllt werden</t>
  </si>
  <si>
    <t>hell-blau</t>
  </si>
  <si>
    <t>diese Felder enthalten AG-eigene Vorgabewerte und sind gesperrt</t>
  </si>
  <si>
    <t>hell-grün</t>
  </si>
  <si>
    <t>diese Felder berechnen sich automatisch und sind gesperrt</t>
  </si>
  <si>
    <t>orange</t>
  </si>
  <si>
    <t>die Werte in diesen Feldern sind in die eVergabe zu übertragen</t>
  </si>
  <si>
    <t>Vergärung</t>
  </si>
  <si>
    <t>Kompostierung</t>
  </si>
  <si>
    <t>3.1.1 Angaben zur Angebotswertung (Los 01 Biomüll)
– Anlagen / Kapazitäten / Verfahren / Entfernungen</t>
  </si>
  <si>
    <t>3.1.2 Angaben zur Angebotswertung (Los 01 Biomüll)
– Preisteil</t>
  </si>
  <si>
    <r>
      <rPr>
        <b/>
        <sz val="12"/>
        <color theme="1"/>
        <rFont val="Arial"/>
        <family val="2"/>
      </rPr>
      <t>1.I / Staffel D</t>
    </r>
    <r>
      <rPr>
        <sz val="12"/>
        <color theme="1"/>
        <rFont val="Arial"/>
        <family val="2"/>
      </rPr>
      <t xml:space="preserve">
Verwertung von Bioabfall
incl. aller Nebenleistungen
</t>
    </r>
    <r>
      <rPr>
        <b/>
        <sz val="12"/>
        <color theme="1"/>
        <rFont val="Arial"/>
        <family val="2"/>
      </rPr>
      <t xml:space="preserve">Mengenstaffel D: </t>
    </r>
  </si>
  <si>
    <r>
      <rPr>
        <b/>
        <sz val="12"/>
        <color theme="1"/>
        <rFont val="Arial"/>
        <family val="2"/>
      </rPr>
      <t>1.I / Staffel C</t>
    </r>
    <r>
      <rPr>
        <sz val="12"/>
        <color theme="1"/>
        <rFont val="Arial"/>
        <family val="2"/>
      </rPr>
      <t xml:space="preserve">
Verwertung von Bioabfall
incl. aller Nebenleistungen
</t>
    </r>
    <r>
      <rPr>
        <b/>
        <sz val="12"/>
        <color theme="1"/>
        <rFont val="Arial"/>
        <family val="2"/>
      </rPr>
      <t xml:space="preserve">Mengenstaffel C: </t>
    </r>
  </si>
  <si>
    <r>
      <rPr>
        <b/>
        <sz val="12"/>
        <color theme="1"/>
        <rFont val="Arial"/>
        <family val="2"/>
      </rPr>
      <t>1.I / Staffel B</t>
    </r>
    <r>
      <rPr>
        <sz val="12"/>
        <color theme="1"/>
        <rFont val="Arial"/>
        <family val="2"/>
      </rPr>
      <t xml:space="preserve">
Verwertung von Bioabfall
incl. aller Nebenleistungen
</t>
    </r>
    <r>
      <rPr>
        <b/>
        <sz val="12"/>
        <color theme="1"/>
        <rFont val="Arial"/>
        <family val="2"/>
      </rPr>
      <t xml:space="preserve">Mengenstaffel B: </t>
    </r>
  </si>
  <si>
    <r>
      <rPr>
        <b/>
        <sz val="12"/>
        <color theme="1"/>
        <rFont val="Arial"/>
        <family val="2"/>
      </rPr>
      <t>1.I / Staffel A</t>
    </r>
    <r>
      <rPr>
        <sz val="12"/>
        <color theme="1"/>
        <rFont val="Arial"/>
        <family val="2"/>
      </rPr>
      <t xml:space="preserve">
Verwertung von Bioabfall
incl. aller Nebenleistungen
</t>
    </r>
    <r>
      <rPr>
        <b/>
        <sz val="12"/>
        <color theme="1"/>
        <rFont val="Arial"/>
        <family val="2"/>
      </rPr>
      <t xml:space="preserve">Mengenstaffel A: </t>
    </r>
  </si>
  <si>
    <r>
      <t xml:space="preserve">Hinweis: Der Bieter trägt bei jeder Mengenstaffel einen Einheitspreis ein, die er mit seiner verfügbaren freien Übernahme- und Behandlungskapazität verarbeiten kann.
</t>
    </r>
    <r>
      <rPr>
        <i/>
        <sz val="11"/>
        <color theme="1"/>
        <rFont val="Arial"/>
        <family val="2"/>
      </rPr>
      <t>Aus den angebotenen Mengenstaffeln wird dann jeweils die für den AG wirtschaftlichste Kombination anhand der in jedem Los vom Bieter angegebenen verfügbaren Übernahme- und Behandlungsmenge aus allen vorliegenden Angeboten nach den folgend dargestellten Zuschlagskriterien ermittelt.</t>
    </r>
  </si>
  <si>
    <t xml:space="preserve">7.000 bis 9.400 t/a </t>
  </si>
  <si>
    <t xml:space="preserve">9.400 bis 11.500 t/a </t>
  </si>
  <si>
    <t xml:space="preserve">11.500 bis 14.000 t/a </t>
  </si>
  <si>
    <t xml:space="preserve">14.000 bis 20.900 t/a </t>
  </si>
  <si>
    <t>€/to netto</t>
  </si>
  <si>
    <t>Staffel A</t>
  </si>
  <si>
    <t>Staffel B</t>
  </si>
  <si>
    <t>Staffel D</t>
  </si>
  <si>
    <t>Staffel C</t>
  </si>
  <si>
    <t>Mittel GP</t>
  </si>
  <si>
    <t>Preis Übertrag</t>
  </si>
  <si>
    <t>LV-Menge</t>
  </si>
  <si>
    <t>EP - Preisübertrag in eVergabe netto</t>
  </si>
  <si>
    <t>ermittelter Gesamtpreis durch eVErgabe</t>
  </si>
  <si>
    <t>Mittel - Angebots-EP</t>
  </si>
  <si>
    <r>
      <t xml:space="preserve">Die zu übertragende Angabe aus der Zelle G31 "EP - Preisübertrag in eVergabe netto" in die Preisposition 1 im Los 01 Biomüll der eVergabe dient lediglich der notwendigen Ermittlung des im Rahmen eines Vergabeverfahrens für eine vergleichende automatisierte Angebotswertung notwendigen Wertungspreises. 
Der zu übertragende EP ist der Mittelwert aus den jeweils je Mengenstafel angebotenen EP Preisen. Dieser wird dann im System mit der angegebenen Menge von 19.000to/a multipliziert und ergibt einen fiktiven Gesamt-Wertungspreis, welcher systembedingt notwendig. 
</t>
    </r>
    <r>
      <rPr>
        <sz val="12"/>
        <color rgb="FFC00000"/>
        <rFont val="Arial"/>
        <family val="2"/>
      </rPr>
      <t>Es wird an dieser Stelle nochmals ausdrücklich auf Punkt 5 "ZUSCHLAGSKRITERIEN" der Leistungsbeschreibung verwiesen und erklärt, dass die Angebotsbewertung nur anhand der dort aufgeführten Vorgaben erfolgt.</t>
    </r>
  </si>
  <si>
    <t>Angabe der verbindlichen Staffelpreise im Los 01 Biomüll</t>
  </si>
  <si>
    <t>Nebenrechnung:</t>
  </si>
  <si>
    <t>netto</t>
  </si>
  <si>
    <t>kein Angebot</t>
  </si>
  <si>
    <t>wenn in einer Position kein EP angegeben wird, BITTE JA über die Auswahl eintragen</t>
  </si>
  <si>
    <t>in der Angebotsunterlage wird mit vier Farben gearbeitet</t>
  </si>
  <si>
    <t>dieses Blatt als PDF-Ausdruck der Abgebotsunterlage beilegen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</si>
</sst>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 &quot;to/a&quot;"/>
    <numFmt numFmtId="165" formatCode="&quot;Nr. &quot;0"/>
    <numFmt numFmtId="166" formatCode="#,##0.0\ &quot;Km&quot;"/>
    <numFmt numFmtId="167" formatCode="#,##0\ &quot;to/a&quot;;[Red]\-#,##0\ &quot;to/a&quot;"/>
    <numFmt numFmtId="168" formatCode="&quot;Mittelwert&quot;\ #,##0\ &quot;to/a&quot;"/>
    <numFmt numFmtId="169" formatCode="#,##0.00\ &quot;€/a&quot;"/>
    <numFmt numFmtId="170" formatCode="#,##0.00\ &quot;€&quot;"/>
    <numFmt numFmtId="171" formatCode="0.00\ &quot;€/to&quot;"/>
    <numFmt numFmtId="172" formatCode="#,##0.00\ &quot;€/to&quot;"/>
  </numFmts>
  <fonts count="25">
    <font>
      <sz val="11"/>
      <color theme="1"/>
      <name val="Arial"/>
      <family val="2"/>
    </font>
    <font>
      <sz val="11"/>
      <color rgb="FF000000"/>
      <name val="Arial"/>
      <family val="2"/>
    </font>
    <font>
      <u/>
      <sz val="11"/>
      <color theme="1"/>
      <name val="Arial"/>
      <family val="2"/>
    </font>
    <font>
      <sz val="12"/>
      <color rgb="FF000000"/>
      <name val="Arial"/>
      <family val="2"/>
    </font>
    <font>
      <sz val="12"/>
      <color theme="1"/>
      <name val="Arial"/>
      <family val="2"/>
    </font>
    <font>
      <sz val="12"/>
      <color rgb="FF1F4D78"/>
      <name val="Arial"/>
      <family val="2"/>
    </font>
    <font>
      <b/>
      <sz val="12"/>
      <color rgb="FF1F4D78"/>
      <name val="Arial"/>
      <family val="2"/>
    </font>
    <font>
      <sz val="11"/>
      <color theme="1"/>
      <name val="Arial"/>
      <family val="2"/>
    </font>
    <font>
      <sz val="12"/>
      <color theme="5" tint="-0.499984740745262"/>
      <name val="Arial"/>
      <family val="2"/>
    </font>
    <font>
      <b/>
      <u/>
      <sz val="12"/>
      <color theme="5" tint="-0.499984740745262"/>
      <name val="Arial"/>
      <family val="2"/>
    </font>
    <font>
      <sz val="12"/>
      <color rgb="FF0070C0"/>
      <name val="Arial"/>
      <family val="2"/>
    </font>
    <font>
      <b/>
      <u/>
      <sz val="12"/>
      <color rgb="FF0070C0"/>
      <name val="Arial"/>
      <family val="2"/>
    </font>
    <font>
      <sz val="11"/>
      <color rgb="FF0070C0"/>
      <name val="Arial"/>
      <family val="2"/>
    </font>
    <font>
      <sz val="11"/>
      <color theme="1"/>
      <name val="Aptos Narrow"/>
      <family val="2"/>
      <scheme val="minor"/>
    </font>
    <font>
      <b/>
      <sz val="12"/>
      <color theme="1"/>
      <name val="Arial"/>
      <family val="2"/>
    </font>
    <font>
      <b/>
      <u/>
      <sz val="11"/>
      <color theme="3" tint="0.249977111117893"/>
      <name val="Arial"/>
      <family val="2"/>
    </font>
    <font>
      <b/>
      <sz val="11"/>
      <color rgb="FF0070C0"/>
      <name val="Arial"/>
      <family val="2"/>
    </font>
    <font>
      <sz val="9"/>
      <color indexed="81"/>
      <name val="Segoe UI"/>
      <family val="2"/>
    </font>
    <font>
      <b/>
      <sz val="9"/>
      <color indexed="81"/>
      <name val="Segoe UI"/>
      <family val="2"/>
    </font>
    <font>
      <sz val="9"/>
      <color theme="1"/>
      <name val="Arial"/>
      <family val="2"/>
    </font>
    <font>
      <sz val="10"/>
      <color theme="1"/>
      <name val="Arial"/>
      <family val="2"/>
    </font>
    <font>
      <b/>
      <sz val="14"/>
      <color theme="1"/>
      <name val="Arial"/>
      <family val="2"/>
    </font>
    <font>
      <i/>
      <sz val="11"/>
      <color theme="1"/>
      <name val="Arial"/>
      <family val="2"/>
    </font>
    <font>
      <sz val="12"/>
      <color rgb="FFC00000"/>
      <name val="Arial"/>
      <family val="2"/>
    </font>
    <font>
      <sz val="18"/>
      <color rgb="FFC00000"/>
      <name val="Arial"/>
      <family val="2"/>
    </font>
  </fonts>
  <fills count="8">
    <fill>
      <patternFill patternType="none"/>
    </fill>
    <fill>
      <patternFill patternType="gray125"/>
    </fill>
    <fill>
      <patternFill patternType="solid">
        <fgColor rgb="FFFFFFCC"/>
        <bgColor indexed="64"/>
      </patternFill>
    </fill>
    <fill>
      <patternFill patternType="solid">
        <fgColor rgb="FFCCFFFF"/>
        <bgColor indexed="64"/>
      </patternFill>
    </fill>
    <fill>
      <patternFill patternType="solid">
        <fgColor rgb="FFCCECFF"/>
        <bgColor indexed="64"/>
      </patternFill>
    </fill>
    <fill>
      <patternFill patternType="solid">
        <fgColor rgb="FFCCFFCC"/>
        <bgColor indexed="64"/>
      </patternFill>
    </fill>
    <fill>
      <patternFill patternType="solid">
        <fgColor rgb="FFFFCC66"/>
        <bgColor indexed="64"/>
      </patternFill>
    </fill>
    <fill>
      <patternFill patternType="solid">
        <fgColor rgb="FFFFC000"/>
        <bgColor indexed="64"/>
      </patternFill>
    </fill>
  </fills>
  <borders count="66">
    <border>
      <left/>
      <right/>
      <top/>
      <bottom/>
      <diagonal/>
    </border>
    <border>
      <left/>
      <right/>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medium">
        <color theme="5" tint="-0.499984740745262"/>
      </left>
      <right/>
      <top style="medium">
        <color theme="5" tint="-0.499984740745262"/>
      </top>
      <bottom/>
      <diagonal/>
    </border>
    <border>
      <left/>
      <right/>
      <top style="medium">
        <color theme="5" tint="-0.499984740745262"/>
      </top>
      <bottom/>
      <diagonal/>
    </border>
    <border>
      <left/>
      <right style="medium">
        <color theme="5" tint="-0.499984740745262"/>
      </right>
      <top style="medium">
        <color theme="5" tint="-0.499984740745262"/>
      </top>
      <bottom/>
      <diagonal/>
    </border>
    <border>
      <left/>
      <right style="medium">
        <color theme="5" tint="-0.499984740745262"/>
      </right>
      <top/>
      <bottom style="thin">
        <color indexed="64"/>
      </bottom>
      <diagonal/>
    </border>
    <border>
      <left/>
      <right style="medium">
        <color theme="5" tint="-0.499984740745262"/>
      </right>
      <top style="thin">
        <color indexed="64"/>
      </top>
      <bottom style="thin">
        <color indexed="64"/>
      </bottom>
      <diagonal/>
    </border>
    <border>
      <left style="medium">
        <color theme="5" tint="-0.499984740745262"/>
      </left>
      <right/>
      <top/>
      <bottom style="thin">
        <color auto="1"/>
      </bottom>
      <diagonal/>
    </border>
    <border>
      <left style="medium">
        <color theme="5" tint="-0.499984740745262"/>
      </left>
      <right/>
      <top/>
      <bottom style="medium">
        <color theme="5" tint="-0.499984740745262"/>
      </bottom>
      <diagonal/>
    </border>
    <border>
      <left/>
      <right/>
      <top/>
      <bottom style="medium">
        <color theme="5" tint="-0.499984740745262"/>
      </bottom>
      <diagonal/>
    </border>
    <border>
      <left/>
      <right/>
      <top style="thin">
        <color indexed="64"/>
      </top>
      <bottom style="medium">
        <color theme="5" tint="-0.499984740745262"/>
      </bottom>
      <diagonal/>
    </border>
    <border>
      <left/>
      <right style="medium">
        <color theme="5" tint="-0.499984740745262"/>
      </right>
      <top/>
      <bottom style="medium">
        <color theme="5" tint="-0.499984740745262"/>
      </bottom>
      <diagonal/>
    </border>
    <border>
      <left style="medium">
        <color rgb="FF0070C0"/>
      </left>
      <right/>
      <top style="medium">
        <color rgb="FF0070C0"/>
      </top>
      <bottom/>
      <diagonal/>
    </border>
    <border>
      <left/>
      <right/>
      <top style="medium">
        <color rgb="FF0070C0"/>
      </top>
      <bottom/>
      <diagonal/>
    </border>
    <border>
      <left/>
      <right style="medium">
        <color rgb="FF0070C0"/>
      </right>
      <top/>
      <bottom style="thin">
        <color indexed="64"/>
      </bottom>
      <diagonal/>
    </border>
    <border>
      <left/>
      <right style="medium">
        <color rgb="FF0070C0"/>
      </right>
      <top style="thin">
        <color indexed="64"/>
      </top>
      <bottom style="thin">
        <color indexed="64"/>
      </bottom>
      <diagonal/>
    </border>
    <border>
      <left style="medium">
        <color rgb="FF0070C0"/>
      </left>
      <right/>
      <top/>
      <bottom style="medium">
        <color rgb="FF0070C0"/>
      </bottom>
      <diagonal/>
    </border>
    <border>
      <left/>
      <right/>
      <top/>
      <bottom style="medium">
        <color rgb="FF0070C0"/>
      </bottom>
      <diagonal/>
    </border>
    <border>
      <left/>
      <right/>
      <top style="thin">
        <color indexed="64"/>
      </top>
      <bottom style="medium">
        <color rgb="FF0070C0"/>
      </bottom>
      <diagonal/>
    </border>
    <border>
      <left/>
      <right style="medium">
        <color rgb="FF0070C0"/>
      </right>
      <top/>
      <bottom style="medium">
        <color rgb="FF0070C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top/>
      <bottom/>
      <diagonal/>
    </border>
    <border>
      <left/>
      <right style="medium">
        <color auto="1"/>
      </right>
      <top/>
      <bottom/>
      <diagonal/>
    </border>
    <border>
      <left style="thin">
        <color indexed="64"/>
      </left>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theme="5" tint="-0.499984740745262"/>
      </left>
      <right/>
      <top/>
      <bottom style="thin">
        <color theme="1"/>
      </bottom>
      <diagonal/>
    </border>
    <border>
      <left/>
      <right/>
      <top/>
      <bottom style="thin">
        <color theme="1"/>
      </bottom>
      <diagonal/>
    </border>
    <border>
      <left style="medium">
        <color rgb="FF0070C0"/>
      </left>
      <right/>
      <top/>
      <bottom style="thin">
        <color auto="1"/>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medium">
        <color theme="5" tint="-0.24994659260841701"/>
      </left>
      <right/>
      <top style="medium">
        <color theme="5" tint="-0.24994659260841701"/>
      </top>
      <bottom style="medium">
        <color theme="5" tint="-0.24994659260841701"/>
      </bottom>
      <diagonal/>
    </border>
    <border>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Dashed">
        <color auto="1"/>
      </left>
      <right/>
      <top style="mediumDashed">
        <color auto="1"/>
      </top>
      <bottom/>
      <diagonal/>
    </border>
    <border>
      <left/>
      <right/>
      <top style="mediumDashed">
        <color auto="1"/>
      </top>
      <bottom/>
      <diagonal/>
    </border>
    <border>
      <left/>
      <right style="mediumDashed">
        <color auto="1"/>
      </right>
      <top style="mediumDashed">
        <color auto="1"/>
      </top>
      <bottom/>
      <diagonal/>
    </border>
    <border>
      <left style="mediumDashed">
        <color auto="1"/>
      </left>
      <right/>
      <top/>
      <bottom/>
      <diagonal/>
    </border>
    <border>
      <left/>
      <right style="mediumDashed">
        <color auto="1"/>
      </right>
      <top/>
      <bottom/>
      <diagonal/>
    </border>
    <border>
      <left style="mediumDashed">
        <color auto="1"/>
      </left>
      <right/>
      <top/>
      <bottom style="mediumDashed">
        <color auto="1"/>
      </bottom>
      <diagonal/>
    </border>
    <border>
      <left/>
      <right/>
      <top/>
      <bottom style="mediumDashed">
        <color auto="1"/>
      </bottom>
      <diagonal/>
    </border>
    <border>
      <left/>
      <right style="mediumDashed">
        <color auto="1"/>
      </right>
      <top/>
      <bottom style="mediumDashed">
        <color auto="1"/>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top style="thin">
        <color rgb="FFC00000"/>
      </top>
      <bottom/>
      <diagonal/>
    </border>
    <border>
      <left/>
      <right style="thin">
        <color rgb="FFC00000"/>
      </right>
      <top style="thin">
        <color rgb="FFC00000"/>
      </top>
      <bottom/>
      <diagonal/>
    </border>
    <border>
      <left style="thin">
        <color rgb="FFC00000"/>
      </left>
      <right/>
      <top/>
      <bottom style="thin">
        <color rgb="FFC00000"/>
      </bottom>
      <diagonal/>
    </border>
    <border>
      <left/>
      <right style="thin">
        <color rgb="FFC00000"/>
      </right>
      <top/>
      <bottom style="thin">
        <color rgb="FFC00000"/>
      </bottom>
      <diagonal/>
    </border>
    <border>
      <left style="mediumDashed">
        <color rgb="FF0070C0"/>
      </left>
      <right/>
      <top style="medium">
        <color rgb="FF0070C0"/>
      </top>
      <bottom style="mediumDashed">
        <color rgb="FF0070C0"/>
      </bottom>
      <diagonal/>
    </border>
    <border>
      <left/>
      <right/>
      <top style="medium">
        <color rgb="FF0070C0"/>
      </top>
      <bottom style="mediumDashed">
        <color rgb="FF0070C0"/>
      </bottom>
      <diagonal/>
    </border>
    <border>
      <left/>
      <right style="medium">
        <color rgb="FF0070C0"/>
      </right>
      <top style="medium">
        <color rgb="FF0070C0"/>
      </top>
      <bottom style="mediumDashed">
        <color rgb="FF0070C0"/>
      </bottom>
      <diagonal/>
    </border>
    <border>
      <left style="medium">
        <color rgb="FFC00000"/>
      </left>
      <right style="medium">
        <color rgb="FFC00000"/>
      </right>
      <top style="medium">
        <color rgb="FFC00000"/>
      </top>
      <bottom style="medium">
        <color rgb="FFC00000"/>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s>
  <cellStyleXfs count="2">
    <xf numFmtId="0" fontId="0" fillId="0" borderId="0"/>
    <xf numFmtId="0" fontId="13" fillId="0" borderId="0"/>
  </cellStyleXfs>
  <cellXfs count="155">
    <xf numFmtId="0" fontId="0" fillId="0" borderId="0" xfId="0"/>
    <xf numFmtId="0" fontId="0" fillId="0" borderId="0" xfId="0" applyFont="1" applyAlignment="1">
      <alignment horizontal="left" vertical="center"/>
    </xf>
    <xf numFmtId="164" fontId="2" fillId="0" borderId="0" xfId="0" applyNumberFormat="1" applyFont="1" applyFill="1" applyBorder="1" applyAlignment="1">
      <alignment horizontal="right" vertical="center"/>
    </xf>
    <xf numFmtId="0" fontId="1" fillId="0" borderId="0" xfId="0" applyFont="1" applyBorder="1" applyAlignment="1">
      <alignment horizontal="left" vertical="center"/>
    </xf>
    <xf numFmtId="0" fontId="1" fillId="0" borderId="1" xfId="0" applyFont="1" applyBorder="1" applyAlignment="1">
      <alignment horizontal="left" vertical="center" wrapText="1"/>
    </xf>
    <xf numFmtId="0" fontId="1" fillId="0" borderId="0" xfId="0" applyFont="1" applyBorder="1" applyAlignment="1">
      <alignment horizontal="left" vertical="center" wrapText="1"/>
    </xf>
    <xf numFmtId="0" fontId="3" fillId="0" borderId="5" xfId="0" applyFont="1" applyBorder="1" applyAlignment="1">
      <alignment horizontal="center" vertical="center"/>
    </xf>
    <xf numFmtId="0" fontId="0" fillId="0" borderId="5" xfId="0" applyFont="1" applyBorder="1" applyAlignment="1">
      <alignment horizontal="left" vertical="center"/>
    </xf>
    <xf numFmtId="0" fontId="0" fillId="0" borderId="6" xfId="0" applyFont="1" applyBorder="1" applyAlignment="1">
      <alignment horizontal="left" vertical="center"/>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0" fillId="0" borderId="11" xfId="0" applyFont="1" applyBorder="1" applyAlignment="1">
      <alignment horizontal="left" vertical="center"/>
    </xf>
    <xf numFmtId="0" fontId="0" fillId="0" borderId="13" xfId="0" applyFont="1" applyBorder="1" applyAlignment="1">
      <alignment horizontal="left" vertical="center"/>
    </xf>
    <xf numFmtId="165" fontId="0"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0" fillId="0" borderId="19" xfId="0" applyFont="1" applyBorder="1" applyAlignment="1">
      <alignment horizontal="left" vertical="center"/>
    </xf>
    <xf numFmtId="0" fontId="0" fillId="0" borderId="21" xfId="0" applyFont="1" applyBorder="1" applyAlignment="1">
      <alignment horizontal="left" vertical="center"/>
    </xf>
    <xf numFmtId="0" fontId="8" fillId="0" borderId="4" xfId="0" applyFont="1" applyBorder="1" applyAlignment="1">
      <alignment horizontal="center" vertical="center"/>
    </xf>
    <xf numFmtId="0" fontId="10" fillId="0" borderId="14" xfId="0" applyFont="1" applyBorder="1" applyAlignment="1">
      <alignment horizontal="center" vertical="center"/>
    </xf>
    <xf numFmtId="0" fontId="13" fillId="0" borderId="0" xfId="1"/>
    <xf numFmtId="0" fontId="13" fillId="0" borderId="22" xfId="1" applyBorder="1"/>
    <xf numFmtId="0" fontId="7" fillId="0" borderId="23" xfId="1" applyFont="1" applyBorder="1"/>
    <xf numFmtId="0" fontId="13" fillId="0" borderId="24" xfId="1" applyBorder="1"/>
    <xf numFmtId="0" fontId="13" fillId="0" borderId="25" xfId="1" applyBorder="1"/>
    <xf numFmtId="0" fontId="7" fillId="0" borderId="0" xfId="1" applyFont="1"/>
    <xf numFmtId="0" fontId="13" fillId="0" borderId="26" xfId="1" applyBorder="1"/>
    <xf numFmtId="0" fontId="7" fillId="0" borderId="27" xfId="1" applyFont="1" applyBorder="1" applyAlignment="1">
      <alignment horizontal="right" vertical="center"/>
    </xf>
    <xf numFmtId="0" fontId="7" fillId="2" borderId="2" xfId="1" applyFont="1" applyFill="1" applyBorder="1" applyAlignment="1">
      <alignment vertical="center"/>
    </xf>
    <xf numFmtId="0" fontId="7" fillId="0" borderId="2" xfId="1" applyFont="1" applyBorder="1" applyAlignment="1">
      <alignment vertical="center"/>
    </xf>
    <xf numFmtId="0" fontId="14" fillId="0" borderId="3" xfId="1" applyFont="1" applyBorder="1" applyAlignment="1">
      <alignment vertical="center"/>
    </xf>
    <xf numFmtId="0" fontId="13" fillId="0" borderId="26" xfId="1" applyBorder="1" applyAlignment="1">
      <alignment vertical="center"/>
    </xf>
    <xf numFmtId="0" fontId="13" fillId="0" borderId="0" xfId="1" applyAlignment="1">
      <alignment vertical="center"/>
    </xf>
    <xf numFmtId="0" fontId="7" fillId="0" borderId="0" xfId="1" applyFont="1" applyAlignment="1">
      <alignment horizontal="right" vertical="center"/>
    </xf>
    <xf numFmtId="0" fontId="7" fillId="0" borderId="0" xfId="1" applyFont="1" applyAlignment="1">
      <alignment vertical="center"/>
    </xf>
    <xf numFmtId="0" fontId="7" fillId="4" borderId="2" xfId="1" applyFont="1" applyFill="1" applyBorder="1" applyAlignment="1">
      <alignment vertical="center"/>
    </xf>
    <xf numFmtId="0" fontId="7" fillId="0" borderId="3" xfId="1" applyFont="1" applyBorder="1" applyAlignment="1">
      <alignment vertical="center"/>
    </xf>
    <xf numFmtId="0" fontId="7" fillId="5" borderId="2" xfId="1" applyFont="1" applyFill="1" applyBorder="1" applyAlignment="1">
      <alignment vertical="center"/>
    </xf>
    <xf numFmtId="0" fontId="7" fillId="6" borderId="2" xfId="1" applyFont="1" applyFill="1" applyBorder="1" applyAlignment="1">
      <alignment vertical="center"/>
    </xf>
    <xf numFmtId="0" fontId="13" fillId="0" borderId="28" xfId="1" applyBorder="1"/>
    <xf numFmtId="0" fontId="13" fillId="0" borderId="29" xfId="1" applyBorder="1" applyAlignment="1">
      <alignment vertical="center"/>
    </xf>
    <xf numFmtId="0" fontId="13" fillId="0" borderId="30" xfId="1" applyBorder="1" applyAlignment="1">
      <alignment vertical="center"/>
    </xf>
    <xf numFmtId="0" fontId="1" fillId="0" borderId="31" xfId="0" applyFont="1" applyBorder="1" applyAlignment="1">
      <alignment horizontal="left" vertical="center"/>
    </xf>
    <xf numFmtId="0" fontId="1" fillId="0" borderId="32" xfId="0" applyFont="1" applyBorder="1" applyAlignment="1">
      <alignment horizontal="left" vertical="center"/>
    </xf>
    <xf numFmtId="0" fontId="1" fillId="0" borderId="33" xfId="0" applyFont="1" applyBorder="1" applyAlignment="1">
      <alignment horizontal="left" vertical="center" wrapText="1"/>
    </xf>
    <xf numFmtId="0" fontId="1" fillId="0" borderId="33" xfId="0" applyFont="1" applyBorder="1" applyAlignment="1">
      <alignment horizontal="left" vertical="center"/>
    </xf>
    <xf numFmtId="0" fontId="1" fillId="0" borderId="1" xfId="0" applyFont="1" applyBorder="1" applyAlignment="1">
      <alignment horizontal="left" vertical="center"/>
    </xf>
    <xf numFmtId="164" fontId="16" fillId="3" borderId="0" xfId="0" applyNumberFormat="1" applyFont="1" applyFill="1" applyBorder="1" applyAlignment="1">
      <alignment horizontal="center" vertical="center"/>
    </xf>
    <xf numFmtId="0" fontId="0" fillId="0" borderId="34" xfId="0" applyFont="1" applyBorder="1" applyAlignment="1">
      <alignment horizontal="left" vertical="center"/>
    </xf>
    <xf numFmtId="0" fontId="0" fillId="0" borderId="35" xfId="0" applyFont="1" applyBorder="1" applyAlignment="1">
      <alignment horizontal="left" vertical="center"/>
    </xf>
    <xf numFmtId="0" fontId="0" fillId="0" borderId="36" xfId="0" applyFont="1" applyBorder="1" applyAlignment="1">
      <alignment horizontal="left" vertical="center"/>
    </xf>
    <xf numFmtId="0" fontId="0" fillId="0" borderId="37" xfId="0" applyFont="1" applyBorder="1" applyAlignment="1">
      <alignment horizontal="left" vertical="center"/>
    </xf>
    <xf numFmtId="0" fontId="5" fillId="0" borderId="0" xfId="0" applyFont="1" applyBorder="1" applyAlignment="1">
      <alignment horizontal="left" vertical="center" wrapText="1"/>
    </xf>
    <xf numFmtId="0" fontId="6" fillId="0" borderId="0" xfId="0" applyFont="1" applyBorder="1" applyAlignment="1">
      <alignment horizontal="center" vertical="center"/>
    </xf>
    <xf numFmtId="0" fontId="0" fillId="0" borderId="38" xfId="0" applyFont="1" applyBorder="1" applyAlignment="1">
      <alignment horizontal="left" vertical="center"/>
    </xf>
    <xf numFmtId="0" fontId="0" fillId="0" borderId="0" xfId="0" applyFont="1" applyFill="1" applyBorder="1" applyAlignment="1">
      <alignment horizontal="left" vertical="center"/>
    </xf>
    <xf numFmtId="0" fontId="0" fillId="0" borderId="0" xfId="0" applyFont="1" applyBorder="1" applyAlignment="1">
      <alignment horizontal="left" vertical="center"/>
    </xf>
    <xf numFmtId="0" fontId="1" fillId="3" borderId="0" xfId="0" applyFont="1" applyFill="1" applyBorder="1" applyAlignment="1">
      <alignment horizontal="left" vertical="center" wrapText="1"/>
    </xf>
    <xf numFmtId="0" fontId="0" fillId="3" borderId="0" xfId="0" applyFont="1" applyFill="1" applyBorder="1" applyAlignment="1">
      <alignment horizontal="left" vertical="center"/>
    </xf>
    <xf numFmtId="0" fontId="0" fillId="0" borderId="39" xfId="0" applyFont="1" applyBorder="1" applyAlignment="1">
      <alignment horizontal="left" vertical="center"/>
    </xf>
    <xf numFmtId="0" fontId="0" fillId="0" borderId="40" xfId="0" applyFont="1" applyBorder="1" applyAlignment="1">
      <alignment horizontal="left" vertical="center"/>
    </xf>
    <xf numFmtId="0" fontId="0" fillId="0" borderId="41" xfId="0" applyFont="1" applyBorder="1" applyAlignment="1">
      <alignment horizontal="left" vertical="center"/>
    </xf>
    <xf numFmtId="4" fontId="0" fillId="2" borderId="0" xfId="0" applyNumberFormat="1" applyFont="1" applyFill="1" applyBorder="1" applyAlignment="1" applyProtection="1">
      <alignment vertical="center"/>
      <protection locked="0" hidden="1"/>
    </xf>
    <xf numFmtId="0" fontId="0" fillId="0" borderId="0" xfId="0" applyFont="1" applyAlignment="1" applyProtection="1">
      <alignment horizontal="left" vertical="center"/>
    </xf>
    <xf numFmtId="0" fontId="0" fillId="0" borderId="34" xfId="0" applyFont="1" applyBorder="1" applyAlignment="1" applyProtection="1">
      <alignment horizontal="left" vertical="center"/>
    </xf>
    <xf numFmtId="0" fontId="0" fillId="0" borderId="35" xfId="0" applyFont="1" applyBorder="1" applyAlignment="1" applyProtection="1">
      <alignment horizontal="left" vertical="center"/>
    </xf>
    <xf numFmtId="0" fontId="0" fillId="0" borderId="36" xfId="0" applyFont="1" applyBorder="1" applyAlignment="1" applyProtection="1">
      <alignment horizontal="left" vertical="center"/>
    </xf>
    <xf numFmtId="0" fontId="0" fillId="0" borderId="37" xfId="0" applyFont="1" applyBorder="1" applyAlignment="1" applyProtection="1">
      <alignment horizontal="left" vertical="center"/>
    </xf>
    <xf numFmtId="0" fontId="5" fillId="0" borderId="0" xfId="0" applyFont="1" applyBorder="1" applyAlignment="1" applyProtection="1">
      <alignment horizontal="left" vertical="center" wrapText="1"/>
    </xf>
    <xf numFmtId="0" fontId="6" fillId="0" borderId="0" xfId="0" applyFont="1" applyBorder="1" applyAlignment="1" applyProtection="1">
      <alignment horizontal="center" vertical="center"/>
    </xf>
    <xf numFmtId="0" fontId="0" fillId="0" borderId="38" xfId="0" applyFont="1" applyBorder="1" applyAlignment="1" applyProtection="1">
      <alignment horizontal="left" vertical="center"/>
    </xf>
    <xf numFmtId="0" fontId="0" fillId="3" borderId="0" xfId="0" applyFont="1" applyFill="1" applyBorder="1" applyAlignment="1" applyProtection="1">
      <alignment horizontal="left" vertical="center" wrapText="1"/>
      <protection hidden="1"/>
    </xf>
    <xf numFmtId="0" fontId="0" fillId="0" borderId="37" xfId="0" applyFont="1" applyFill="1" applyBorder="1" applyAlignment="1" applyProtection="1">
      <alignment horizontal="left" vertical="center"/>
    </xf>
    <xf numFmtId="0" fontId="0" fillId="0" borderId="38" xfId="0" applyFont="1" applyFill="1" applyBorder="1" applyAlignment="1" applyProtection="1">
      <alignment horizontal="left" vertical="center"/>
    </xf>
    <xf numFmtId="0" fontId="0" fillId="0" borderId="0" xfId="0" applyFont="1" applyFill="1" applyBorder="1" applyAlignment="1" applyProtection="1">
      <alignment horizontal="left" vertical="center" wrapText="1"/>
      <protection hidden="1"/>
    </xf>
    <xf numFmtId="0" fontId="0" fillId="0" borderId="0" xfId="0" applyFont="1" applyFill="1" applyBorder="1" applyAlignment="1" applyProtection="1">
      <alignment vertical="center"/>
      <protection hidden="1"/>
    </xf>
    <xf numFmtId="0" fontId="0" fillId="0" borderId="39" xfId="0" applyFont="1" applyBorder="1" applyAlignment="1" applyProtection="1">
      <alignment horizontal="left" vertical="center"/>
    </xf>
    <xf numFmtId="0" fontId="0" fillId="0" borderId="40" xfId="0" applyFont="1" applyBorder="1" applyAlignment="1" applyProtection="1">
      <alignment horizontal="left" vertical="center"/>
    </xf>
    <xf numFmtId="0" fontId="0" fillId="0" borderId="41" xfId="0" applyFont="1" applyBorder="1" applyAlignment="1" applyProtection="1">
      <alignment horizontal="left" vertical="center"/>
    </xf>
    <xf numFmtId="0" fontId="0" fillId="0" borderId="0" xfId="0" applyFont="1" applyBorder="1" applyAlignment="1" applyProtection="1">
      <alignment horizontal="left" vertical="center"/>
    </xf>
    <xf numFmtId="0" fontId="0" fillId="0" borderId="0" xfId="0" applyFont="1" applyFill="1" applyBorder="1" applyAlignment="1" applyProtection="1">
      <alignment horizontal="left" vertical="center"/>
    </xf>
    <xf numFmtId="0" fontId="0" fillId="0" borderId="45" xfId="0" applyFont="1" applyBorder="1" applyAlignment="1" applyProtection="1">
      <alignment horizontal="left" vertical="center"/>
    </xf>
    <xf numFmtId="0" fontId="0" fillId="0" borderId="46" xfId="0" applyFont="1" applyBorder="1" applyAlignment="1" applyProtection="1">
      <alignment horizontal="left" vertical="center"/>
    </xf>
    <xf numFmtId="0" fontId="0" fillId="0" borderId="46" xfId="0" applyFont="1" applyBorder="1" applyAlignment="1" applyProtection="1">
      <alignment horizontal="center" vertical="center"/>
    </xf>
    <xf numFmtId="0" fontId="0" fillId="0" borderId="47" xfId="0" applyFont="1" applyBorder="1" applyAlignment="1" applyProtection="1">
      <alignment horizontal="center" vertical="center"/>
    </xf>
    <xf numFmtId="0" fontId="0" fillId="0" borderId="48" xfId="0" applyFont="1" applyBorder="1" applyAlignment="1" applyProtection="1">
      <alignment horizontal="left" vertical="center"/>
      <protection hidden="1"/>
    </xf>
    <xf numFmtId="0" fontId="0" fillId="0" borderId="0" xfId="0" applyFont="1" applyBorder="1" applyAlignment="1" applyProtection="1">
      <alignment horizontal="left" vertical="center"/>
      <protection hidden="1"/>
    </xf>
    <xf numFmtId="164" fontId="0" fillId="0" borderId="0" xfId="0" applyNumberFormat="1" applyFont="1" applyBorder="1" applyAlignment="1" applyProtection="1">
      <alignment horizontal="center" vertical="center"/>
      <protection hidden="1"/>
    </xf>
    <xf numFmtId="164" fontId="0" fillId="0" borderId="0" xfId="0" applyNumberFormat="1" applyFont="1" applyBorder="1" applyAlignment="1" applyProtection="1">
      <alignment horizontal="right" vertical="center"/>
      <protection hidden="1"/>
    </xf>
    <xf numFmtId="0" fontId="0" fillId="0" borderId="49" xfId="0" applyFont="1" applyBorder="1" applyAlignment="1" applyProtection="1">
      <alignment horizontal="left" vertical="center"/>
      <protection hidden="1"/>
    </xf>
    <xf numFmtId="0" fontId="0" fillId="5" borderId="48" xfId="0" applyFont="1" applyFill="1" applyBorder="1" applyAlignment="1" applyProtection="1">
      <alignment horizontal="left" vertical="center"/>
      <protection hidden="1"/>
    </xf>
    <xf numFmtId="172" fontId="0" fillId="5" borderId="0" xfId="0" applyNumberFormat="1" applyFont="1" applyFill="1" applyBorder="1" applyAlignment="1" applyProtection="1">
      <alignment horizontal="center" vertical="center"/>
      <protection hidden="1"/>
    </xf>
    <xf numFmtId="171" fontId="0" fillId="5" borderId="0" xfId="0" applyNumberFormat="1" applyFont="1" applyFill="1" applyBorder="1" applyAlignment="1" applyProtection="1">
      <alignment horizontal="center" vertical="center"/>
      <protection hidden="1"/>
    </xf>
    <xf numFmtId="171" fontId="0" fillId="5" borderId="49" xfId="0" applyNumberFormat="1" applyFont="1" applyFill="1" applyBorder="1" applyAlignment="1" applyProtection="1">
      <alignment horizontal="center" vertical="center"/>
      <protection hidden="1"/>
    </xf>
    <xf numFmtId="172" fontId="0" fillId="0" borderId="0" xfId="0" applyNumberFormat="1" applyFont="1" applyBorder="1" applyAlignment="1" applyProtection="1">
      <alignment horizontal="center" vertical="center"/>
      <protection hidden="1"/>
    </xf>
    <xf numFmtId="170" fontId="0" fillId="0" borderId="0" xfId="0" applyNumberFormat="1" applyFont="1" applyBorder="1" applyAlignment="1" applyProtection="1">
      <alignment horizontal="center" vertical="center"/>
      <protection hidden="1"/>
    </xf>
    <xf numFmtId="0" fontId="0" fillId="5" borderId="50" xfId="0" applyFont="1" applyFill="1" applyBorder="1" applyAlignment="1" applyProtection="1">
      <alignment horizontal="left" vertical="center"/>
      <protection hidden="1"/>
    </xf>
    <xf numFmtId="170" fontId="0" fillId="5" borderId="51" xfId="0" applyNumberFormat="1" applyFont="1" applyFill="1" applyBorder="1" applyAlignment="1" applyProtection="1">
      <alignment horizontal="center" vertical="center"/>
      <protection hidden="1"/>
    </xf>
    <xf numFmtId="170" fontId="0" fillId="0" borderId="51" xfId="0" applyNumberFormat="1" applyFont="1" applyBorder="1" applyAlignment="1" applyProtection="1">
      <alignment horizontal="center" vertical="center"/>
      <protection hidden="1"/>
    </xf>
    <xf numFmtId="0" fontId="0" fillId="0" borderId="51" xfId="0" applyFont="1" applyBorder="1" applyAlignment="1" applyProtection="1">
      <alignment horizontal="left" vertical="center"/>
      <protection hidden="1"/>
    </xf>
    <xf numFmtId="0" fontId="0" fillId="0" borderId="52" xfId="0" applyFont="1" applyBorder="1" applyAlignment="1" applyProtection="1">
      <alignment horizontal="left" vertical="center"/>
      <protection hidden="1"/>
    </xf>
    <xf numFmtId="0" fontId="0" fillId="0" borderId="0" xfId="0" applyFont="1" applyFill="1" applyBorder="1" applyAlignment="1" applyProtection="1">
      <alignment horizontal="center" vertical="center"/>
      <protection hidden="1"/>
    </xf>
    <xf numFmtId="0" fontId="0" fillId="0" borderId="0" xfId="0" applyFont="1" applyFill="1" applyBorder="1" applyAlignment="1" applyProtection="1">
      <alignment vertical="center" wrapText="1"/>
      <protection hidden="1"/>
    </xf>
    <xf numFmtId="0" fontId="0" fillId="0" borderId="53" xfId="0" applyFont="1" applyFill="1" applyBorder="1" applyAlignment="1" applyProtection="1">
      <alignment vertical="center" wrapText="1"/>
      <protection hidden="1"/>
    </xf>
    <xf numFmtId="0" fontId="0" fillId="2" borderId="54" xfId="0" applyFont="1" applyFill="1" applyBorder="1" applyAlignment="1" applyProtection="1">
      <alignment horizontal="center" vertical="center" wrapText="1"/>
      <protection locked="0" hidden="1"/>
    </xf>
    <xf numFmtId="0" fontId="0" fillId="0" borderId="59" xfId="0" applyFont="1" applyBorder="1" applyAlignment="1">
      <alignment horizontal="center" vertical="center"/>
    </xf>
    <xf numFmtId="0" fontId="0" fillId="2" borderId="60" xfId="0" applyFont="1" applyFill="1" applyBorder="1" applyAlignment="1" applyProtection="1">
      <alignment horizontal="center" vertical="center"/>
      <protection locked="0" hidden="1"/>
    </xf>
    <xf numFmtId="0" fontId="0" fillId="0" borderId="60" xfId="0" applyFont="1" applyBorder="1" applyAlignment="1">
      <alignment horizontal="center" vertical="center"/>
    </xf>
    <xf numFmtId="0" fontId="0" fillId="5" borderId="61" xfId="0" applyFont="1" applyFill="1" applyBorder="1" applyAlignment="1" applyProtection="1">
      <alignment horizontal="center" vertical="center"/>
      <protection hidden="1"/>
    </xf>
    <xf numFmtId="0" fontId="0" fillId="3" borderId="48" xfId="0" applyFont="1" applyFill="1" applyBorder="1" applyAlignment="1" applyProtection="1">
      <alignment horizontal="left" vertical="center"/>
      <protection hidden="1"/>
    </xf>
    <xf numFmtId="164" fontId="0" fillId="3" borderId="0" xfId="0" applyNumberFormat="1" applyFont="1" applyFill="1" applyBorder="1" applyAlignment="1" applyProtection="1">
      <alignment horizontal="center" vertical="center"/>
      <protection hidden="1"/>
    </xf>
    <xf numFmtId="169" fontId="0" fillId="5" borderId="0" xfId="0" applyNumberFormat="1" applyFont="1" applyFill="1" applyAlignment="1" applyProtection="1">
      <alignment horizontal="center" vertical="center"/>
    </xf>
    <xf numFmtId="172" fontId="21" fillId="7" borderId="62" xfId="0" applyNumberFormat="1" applyFont="1" applyFill="1" applyBorder="1" applyAlignment="1" applyProtection="1">
      <alignment horizontal="center" vertical="center"/>
      <protection hidden="1"/>
    </xf>
    <xf numFmtId="169" fontId="0" fillId="0" borderId="0" xfId="0" applyNumberFormat="1" applyFont="1" applyBorder="1" applyAlignment="1" applyProtection="1">
      <alignment horizontal="center" vertical="center"/>
      <protection hidden="1"/>
    </xf>
    <xf numFmtId="169" fontId="0" fillId="0" borderId="49" xfId="0" applyNumberFormat="1" applyFont="1" applyBorder="1" applyAlignment="1" applyProtection="1">
      <alignment horizontal="center" vertical="center"/>
      <protection hidden="1"/>
    </xf>
    <xf numFmtId="164" fontId="0" fillId="0" borderId="49" xfId="0" applyNumberFormat="1" applyFont="1" applyBorder="1" applyAlignment="1" applyProtection="1">
      <alignment horizontal="center" vertical="center"/>
      <protection hidden="1"/>
    </xf>
    <xf numFmtId="49" fontId="0" fillId="2" borderId="2" xfId="0" applyNumberFormat="1" applyFont="1" applyFill="1" applyBorder="1" applyAlignment="1" applyProtection="1">
      <alignment horizontal="center" vertical="center"/>
      <protection locked="0"/>
    </xf>
    <xf numFmtId="49" fontId="0" fillId="2" borderId="17" xfId="0" applyNumberFormat="1" applyFont="1" applyFill="1" applyBorder="1" applyAlignment="1" applyProtection="1">
      <alignment horizontal="center" vertical="center"/>
      <protection locked="0"/>
    </xf>
    <xf numFmtId="166" fontId="0" fillId="2" borderId="20" xfId="0" applyNumberFormat="1" applyFont="1" applyFill="1" applyBorder="1" applyAlignment="1" applyProtection="1">
      <alignment horizontal="right" vertical="center"/>
      <protection locked="0"/>
    </xf>
    <xf numFmtId="164" fontId="0" fillId="2" borderId="2" xfId="0" applyNumberFormat="1" applyFont="1" applyFill="1" applyBorder="1" applyAlignment="1" applyProtection="1">
      <alignment horizontal="right" vertical="center"/>
      <protection locked="0"/>
    </xf>
    <xf numFmtId="49" fontId="0" fillId="2" borderId="1" xfId="0" applyNumberFormat="1" applyFont="1" applyFill="1" applyBorder="1" applyAlignment="1" applyProtection="1">
      <alignment horizontal="left" vertical="center"/>
      <protection locked="0"/>
    </xf>
    <xf numFmtId="49" fontId="0" fillId="2" borderId="16" xfId="0" applyNumberFormat="1" applyFont="1" applyFill="1" applyBorder="1" applyAlignment="1" applyProtection="1">
      <alignment horizontal="left" vertical="center"/>
      <protection locked="0"/>
    </xf>
    <xf numFmtId="3" fontId="0" fillId="5" borderId="2" xfId="0" applyNumberFormat="1" applyFont="1" applyFill="1" applyBorder="1" applyAlignment="1">
      <alignment horizontal="center" vertical="center"/>
    </xf>
    <xf numFmtId="3" fontId="0" fillId="5" borderId="8" xfId="0" applyNumberFormat="1" applyFont="1" applyFill="1" applyBorder="1" applyAlignment="1">
      <alignment horizontal="center" vertical="center"/>
    </xf>
    <xf numFmtId="164" fontId="15" fillId="3" borderId="0" xfId="0" applyNumberFormat="1" applyFont="1" applyFill="1" applyBorder="1" applyAlignment="1">
      <alignment horizontal="center" vertical="center"/>
    </xf>
    <xf numFmtId="49" fontId="0" fillId="2" borderId="7" xfId="0" applyNumberFormat="1" applyFont="1" applyFill="1" applyBorder="1" applyAlignment="1" applyProtection="1">
      <alignment horizontal="left" vertical="center"/>
      <protection locked="0"/>
    </xf>
    <xf numFmtId="166" fontId="0" fillId="2" borderId="12" xfId="0" applyNumberFormat="1" applyFont="1" applyFill="1" applyBorder="1" applyAlignment="1" applyProtection="1">
      <alignment horizontal="right" vertical="center"/>
      <protection locked="0"/>
    </xf>
    <xf numFmtId="49" fontId="0" fillId="2" borderId="8" xfId="0" applyNumberFormat="1" applyFont="1" applyFill="1" applyBorder="1" applyAlignment="1" applyProtection="1">
      <alignment horizontal="center" vertical="center"/>
      <protection locked="0"/>
    </xf>
    <xf numFmtId="49" fontId="4" fillId="2" borderId="11" xfId="0" applyNumberFormat="1" applyFont="1" applyFill="1" applyBorder="1" applyAlignment="1" applyProtection="1">
      <alignment horizontal="center" vertical="center"/>
      <protection locked="0"/>
    </xf>
    <xf numFmtId="169" fontId="0" fillId="5" borderId="0" xfId="0" applyNumberFormat="1" applyFont="1" applyFill="1" applyBorder="1" applyAlignment="1" applyProtection="1">
      <alignment horizontal="center" vertical="center"/>
      <protection hidden="1"/>
    </xf>
    <xf numFmtId="0" fontId="4" fillId="0" borderId="42" xfId="0" applyFont="1" applyFill="1" applyBorder="1" applyAlignment="1" applyProtection="1">
      <alignment horizontal="left" vertical="center" wrapText="1"/>
      <protection hidden="1"/>
    </xf>
    <xf numFmtId="0" fontId="4" fillId="0" borderId="43" xfId="0" applyFont="1" applyFill="1" applyBorder="1" applyAlignment="1" applyProtection="1">
      <alignment horizontal="left" vertical="center" wrapText="1"/>
      <protection hidden="1"/>
    </xf>
    <xf numFmtId="0" fontId="4" fillId="0" borderId="44" xfId="0" applyFont="1" applyFill="1" applyBorder="1" applyAlignment="1" applyProtection="1">
      <alignment horizontal="left" vertical="center" wrapText="1"/>
      <protection hidden="1"/>
    </xf>
    <xf numFmtId="0" fontId="21" fillId="0" borderId="0" xfId="0" applyFont="1" applyFill="1" applyBorder="1" applyAlignment="1" applyProtection="1">
      <alignment horizontal="left" vertical="center" wrapText="1"/>
      <protection hidden="1"/>
    </xf>
    <xf numFmtId="0" fontId="20" fillId="0" borderId="55" xfId="0" applyFont="1" applyFill="1" applyBorder="1" applyAlignment="1" applyProtection="1">
      <alignment horizontal="center" vertical="center" wrapText="1"/>
      <protection hidden="1"/>
    </xf>
    <xf numFmtId="0" fontId="20" fillId="0" borderId="56" xfId="0" applyFont="1" applyFill="1" applyBorder="1" applyAlignment="1" applyProtection="1">
      <alignment horizontal="center" vertical="center" wrapText="1"/>
      <protection hidden="1"/>
    </xf>
    <xf numFmtId="0" fontId="20" fillId="0" borderId="57" xfId="0" applyFont="1" applyFill="1" applyBorder="1" applyAlignment="1" applyProtection="1">
      <alignment horizontal="center" vertical="center" wrapText="1"/>
      <protection hidden="1"/>
    </xf>
    <xf numFmtId="0" fontId="20" fillId="0" borderId="58" xfId="0" applyFont="1" applyFill="1" applyBorder="1" applyAlignment="1" applyProtection="1">
      <alignment horizontal="center" vertical="center" wrapText="1"/>
      <protection hidden="1"/>
    </xf>
    <xf numFmtId="0" fontId="4" fillId="0" borderId="0" xfId="0" applyFont="1" applyFill="1" applyBorder="1" applyAlignment="1" applyProtection="1">
      <alignment horizontal="left" vertical="center" wrapText="1"/>
      <protection hidden="1"/>
    </xf>
    <xf numFmtId="0" fontId="4" fillId="0" borderId="0" xfId="0" applyFont="1" applyFill="1" applyBorder="1" applyAlignment="1" applyProtection="1">
      <alignment horizontal="left" vertical="center"/>
      <protection hidden="1"/>
    </xf>
    <xf numFmtId="0" fontId="0" fillId="0" borderId="4" xfId="0" applyFont="1" applyFill="1" applyBorder="1" applyAlignment="1" applyProtection="1">
      <alignment horizontal="left" vertical="center" wrapText="1"/>
      <protection hidden="1"/>
    </xf>
    <xf numFmtId="0" fontId="0" fillId="0" borderId="5" xfId="0" applyFont="1" applyFill="1" applyBorder="1" applyAlignment="1" applyProtection="1">
      <alignment horizontal="left" vertical="center" wrapText="1"/>
      <protection hidden="1"/>
    </xf>
    <xf numFmtId="0" fontId="0" fillId="0" borderId="6" xfId="0" applyFont="1" applyFill="1" applyBorder="1" applyAlignment="1" applyProtection="1">
      <alignment horizontal="left" vertical="center" wrapText="1"/>
      <protection hidden="1"/>
    </xf>
    <xf numFmtId="0" fontId="0" fillId="0" borderId="10" xfId="0" applyFont="1" applyFill="1" applyBorder="1" applyAlignment="1" applyProtection="1">
      <alignment horizontal="left" vertical="center" wrapText="1"/>
      <protection hidden="1"/>
    </xf>
    <xf numFmtId="0" fontId="0" fillId="0" borderId="11" xfId="0" applyFont="1" applyFill="1" applyBorder="1" applyAlignment="1" applyProtection="1">
      <alignment horizontal="left" vertical="center" wrapText="1"/>
      <protection hidden="1"/>
    </xf>
    <xf numFmtId="0" fontId="0" fillId="0" borderId="13" xfId="0" applyFont="1" applyFill="1" applyBorder="1" applyAlignment="1" applyProtection="1">
      <alignment horizontal="left" vertical="center" wrapText="1"/>
      <protection hidden="1"/>
    </xf>
    <xf numFmtId="168" fontId="19" fillId="5" borderId="0" xfId="0" applyNumberFormat="1" applyFont="1" applyFill="1" applyBorder="1" applyAlignment="1" applyProtection="1">
      <alignment horizontal="center" vertical="center"/>
      <protection hidden="1"/>
    </xf>
    <xf numFmtId="0" fontId="0" fillId="0" borderId="0" xfId="0" applyFont="1" applyFill="1" applyBorder="1" applyAlignment="1" applyProtection="1">
      <alignment horizontal="left" vertical="center"/>
      <protection hidden="1"/>
    </xf>
    <xf numFmtId="0" fontId="12" fillId="0" borderId="2" xfId="0" applyFont="1" applyBorder="1" applyAlignment="1">
      <alignment horizontal="center" vertical="center" wrapText="1"/>
    </xf>
    <xf numFmtId="167" fontId="12" fillId="5" borderId="17" xfId="0" applyNumberFormat="1" applyFont="1" applyFill="1" applyBorder="1" applyAlignment="1">
      <alignment horizontal="center" vertical="center"/>
    </xf>
    <xf numFmtId="0" fontId="0" fillId="0" borderId="23" xfId="1" applyFont="1" applyBorder="1" applyAlignment="1">
      <alignment vertical="center"/>
    </xf>
    <xf numFmtId="0" fontId="24" fillId="0" borderId="63" xfId="0" applyFont="1" applyBorder="1" applyAlignment="1">
      <alignment horizontal="center" vertical="center"/>
    </xf>
    <xf numFmtId="0" fontId="24" fillId="0" borderId="64" xfId="0" applyFont="1" applyBorder="1" applyAlignment="1">
      <alignment horizontal="center" vertical="center"/>
    </xf>
    <xf numFmtId="0" fontId="24" fillId="0" borderId="65" xfId="0" applyFont="1" applyBorder="1" applyAlignment="1">
      <alignment horizontal="center" vertical="center"/>
    </xf>
  </cellXfs>
  <cellStyles count="2">
    <cellStyle name="Standard" xfId="0" builtinId="0"/>
    <cellStyle name="Standard 2" xfId="1" xr:uid="{83729CF2-3B61-4457-9A34-4AAB03840AF5}"/>
  </cellStyles>
  <dxfs count="0"/>
  <tableStyles count="0" defaultTableStyle="TableStyleMedium2" defaultPivotStyle="PivotStyleLight16"/>
  <colors>
    <mruColors>
      <color rgb="FFCCFFCC"/>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53344</xdr:colOff>
      <xdr:row>5</xdr:row>
      <xdr:rowOff>121920</xdr:rowOff>
    </xdr:from>
    <xdr:to>
      <xdr:col>6</xdr:col>
      <xdr:colOff>495303</xdr:colOff>
      <xdr:row>5</xdr:row>
      <xdr:rowOff>403860</xdr:rowOff>
    </xdr:to>
    <xdr:sp macro="" textlink="">
      <xdr:nvSpPr>
        <xdr:cNvPr id="2" name="Pfeil: nach unten 1">
          <a:extLst>
            <a:ext uri="{FF2B5EF4-FFF2-40B4-BE49-F238E27FC236}">
              <a16:creationId xmlns:a16="http://schemas.microsoft.com/office/drawing/2014/main" id="{6E4F503A-5E1C-48AF-A3D5-6DCF71DF630B}"/>
            </a:ext>
          </a:extLst>
        </xdr:cNvPr>
        <xdr:cNvSpPr/>
      </xdr:nvSpPr>
      <xdr:spPr>
        <a:xfrm rot="16200000">
          <a:off x="4103374" y="994410"/>
          <a:ext cx="281940" cy="792479"/>
        </a:xfrm>
        <a:prstGeom prst="downArrow">
          <a:avLst/>
        </a:prstGeom>
        <a:solidFill>
          <a:srgbClr val="FFFFCC"/>
        </a:solidFill>
        <a:ln w="22225">
          <a:solidFill>
            <a:srgbClr val="FFC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24763</xdr:colOff>
      <xdr:row>0</xdr:row>
      <xdr:rowOff>60962</xdr:rowOff>
    </xdr:from>
    <xdr:to>
      <xdr:col>10</xdr:col>
      <xdr:colOff>308608</xdr:colOff>
      <xdr:row>4</xdr:row>
      <xdr:rowOff>180976</xdr:rowOff>
    </xdr:to>
    <xdr:sp macro="" textlink="">
      <xdr:nvSpPr>
        <xdr:cNvPr id="2" name="Pfeil: nach unten 1">
          <a:extLst>
            <a:ext uri="{FF2B5EF4-FFF2-40B4-BE49-F238E27FC236}">
              <a16:creationId xmlns:a16="http://schemas.microsoft.com/office/drawing/2014/main" id="{E2CB0C43-4778-4503-881C-6F155731949C}"/>
            </a:ext>
          </a:extLst>
        </xdr:cNvPr>
        <xdr:cNvSpPr/>
      </xdr:nvSpPr>
      <xdr:spPr>
        <a:xfrm rot="2194183">
          <a:off x="11271883" y="60962"/>
          <a:ext cx="283845" cy="798194"/>
        </a:xfrm>
        <a:prstGeom prst="downArrow">
          <a:avLst/>
        </a:prstGeom>
        <a:solidFill>
          <a:srgbClr val="FFFFCC"/>
        </a:solidFill>
        <a:ln w="22225">
          <a:solidFill>
            <a:srgbClr val="FFC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kern="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280035</xdr:colOff>
      <xdr:row>10</xdr:row>
      <xdr:rowOff>280034</xdr:rowOff>
    </xdr:from>
    <xdr:to>
      <xdr:col>5</xdr:col>
      <xdr:colOff>563880</xdr:colOff>
      <xdr:row>12</xdr:row>
      <xdr:rowOff>186688</xdr:rowOff>
    </xdr:to>
    <xdr:sp macro="" textlink="">
      <xdr:nvSpPr>
        <xdr:cNvPr id="2" name="Pfeil: nach unten 1">
          <a:extLst>
            <a:ext uri="{FF2B5EF4-FFF2-40B4-BE49-F238E27FC236}">
              <a16:creationId xmlns:a16="http://schemas.microsoft.com/office/drawing/2014/main" id="{238AD6AF-753F-4619-83F2-505F06100D80}"/>
            </a:ext>
          </a:extLst>
        </xdr:cNvPr>
        <xdr:cNvSpPr/>
      </xdr:nvSpPr>
      <xdr:spPr>
        <a:xfrm>
          <a:off x="7663815" y="5240654"/>
          <a:ext cx="283845" cy="615314"/>
        </a:xfrm>
        <a:prstGeom prst="downArrow">
          <a:avLst/>
        </a:prstGeom>
        <a:solidFill>
          <a:srgbClr val="FFFFCC"/>
        </a:solidFill>
        <a:ln w="22225">
          <a:solidFill>
            <a:srgbClr val="FFC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kern="1200"/>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23B0C-D970-4E41-992F-A7FD907C7CFF}">
  <sheetPr codeName="Tabelle1">
    <pageSetUpPr fitToPage="1"/>
  </sheetPr>
  <dimension ref="C3:M13"/>
  <sheetViews>
    <sheetView showGridLines="0" workbookViewId="0">
      <selection activeCell="E23" sqref="E23"/>
    </sheetView>
  </sheetViews>
  <sheetFormatPr baseColWidth="10" defaultRowHeight="14.25"/>
  <cols>
    <col min="1" max="2" width="11" style="21"/>
    <col min="3" max="3" width="3.25" style="21" customWidth="1"/>
    <col min="4" max="4" width="11.875" style="21" customWidth="1"/>
    <col min="5" max="5" width="12.625" style="21" customWidth="1"/>
    <col min="6" max="6" width="4.625" style="21" customWidth="1"/>
    <col min="7" max="7" width="71.375" style="21" customWidth="1"/>
    <col min="8" max="8" width="3.25" style="21" customWidth="1"/>
    <col min="9" max="16384" width="11" style="21"/>
  </cols>
  <sheetData>
    <row r="3" spans="3:13" ht="15" thickBot="1"/>
    <row r="4" spans="3:13" ht="30.75" customHeight="1">
      <c r="C4" s="22"/>
      <c r="D4" s="151" t="s">
        <v>50</v>
      </c>
      <c r="E4" s="23"/>
      <c r="F4" s="23"/>
      <c r="G4" s="23"/>
      <c r="H4" s="24"/>
    </row>
    <row r="5" spans="3:13">
      <c r="C5" s="25"/>
      <c r="D5" s="26"/>
      <c r="E5" s="26"/>
      <c r="F5" s="26"/>
      <c r="G5" s="26"/>
      <c r="H5" s="27"/>
    </row>
    <row r="6" spans="3:13" ht="39.950000000000003" customHeight="1">
      <c r="C6" s="25"/>
      <c r="D6" s="28" t="s">
        <v>12</v>
      </c>
      <c r="E6" s="29"/>
      <c r="F6" s="30"/>
      <c r="G6" s="31" t="s">
        <v>13</v>
      </c>
      <c r="H6" s="32"/>
      <c r="I6" s="33"/>
      <c r="J6" s="33"/>
      <c r="K6" s="33"/>
      <c r="L6" s="33"/>
      <c r="M6" s="33"/>
    </row>
    <row r="7" spans="3:13" ht="12.95" customHeight="1">
      <c r="C7" s="25"/>
      <c r="D7" s="34"/>
      <c r="E7" s="35"/>
      <c r="F7" s="35"/>
      <c r="G7" s="35"/>
      <c r="H7" s="32"/>
      <c r="I7" s="33"/>
      <c r="J7" s="33"/>
      <c r="K7" s="33"/>
      <c r="L7" s="33"/>
      <c r="M7" s="33"/>
    </row>
    <row r="8" spans="3:13" ht="39.950000000000003" customHeight="1">
      <c r="C8" s="25"/>
      <c r="D8" s="28" t="s">
        <v>14</v>
      </c>
      <c r="E8" s="36"/>
      <c r="F8" s="30"/>
      <c r="G8" s="37" t="s">
        <v>15</v>
      </c>
      <c r="H8" s="32"/>
      <c r="I8" s="33"/>
      <c r="J8" s="33"/>
      <c r="K8" s="33"/>
      <c r="L8" s="33"/>
      <c r="M8" s="33"/>
    </row>
    <row r="9" spans="3:13" ht="12.95" customHeight="1">
      <c r="C9" s="25"/>
      <c r="D9" s="34"/>
      <c r="E9" s="35"/>
      <c r="F9" s="35"/>
      <c r="G9" s="35"/>
      <c r="H9" s="32"/>
      <c r="I9" s="33"/>
      <c r="J9" s="33"/>
      <c r="K9" s="33"/>
      <c r="L9" s="33"/>
      <c r="M9" s="33"/>
    </row>
    <row r="10" spans="3:13" ht="39.950000000000003" customHeight="1">
      <c r="C10" s="25"/>
      <c r="D10" s="28" t="s">
        <v>16</v>
      </c>
      <c r="E10" s="38"/>
      <c r="F10" s="30"/>
      <c r="G10" s="37" t="s">
        <v>17</v>
      </c>
      <c r="H10" s="32"/>
      <c r="I10" s="33"/>
      <c r="J10" s="33"/>
      <c r="K10" s="33"/>
      <c r="L10" s="33"/>
      <c r="M10" s="33"/>
    </row>
    <row r="11" spans="3:13" ht="12.95" customHeight="1">
      <c r="C11" s="25"/>
      <c r="D11" s="34"/>
      <c r="E11" s="35"/>
      <c r="F11" s="35"/>
      <c r="G11" s="35"/>
      <c r="H11" s="32"/>
      <c r="I11" s="33"/>
      <c r="J11" s="33"/>
      <c r="K11" s="33"/>
      <c r="L11" s="33"/>
      <c r="M11" s="33"/>
    </row>
    <row r="12" spans="3:13" ht="39.950000000000003" customHeight="1">
      <c r="C12" s="25"/>
      <c r="D12" s="28" t="s">
        <v>18</v>
      </c>
      <c r="E12" s="39"/>
      <c r="F12" s="30"/>
      <c r="G12" s="37" t="s">
        <v>19</v>
      </c>
      <c r="H12" s="32"/>
      <c r="I12" s="33"/>
      <c r="J12" s="33"/>
      <c r="K12" s="33"/>
      <c r="L12" s="33"/>
      <c r="M12" s="33"/>
    </row>
    <row r="13" spans="3:13" ht="39.950000000000003" customHeight="1" thickBot="1">
      <c r="C13" s="40"/>
      <c r="D13" s="41"/>
      <c r="E13" s="41"/>
      <c r="F13" s="41"/>
      <c r="G13" s="41"/>
      <c r="H13" s="42"/>
      <c r="I13" s="33"/>
      <c r="J13" s="33"/>
      <c r="K13" s="33"/>
      <c r="L13" s="33"/>
      <c r="M13" s="33"/>
    </row>
  </sheetData>
  <sheetProtection algorithmName="SHA-512" hashValue="SqniD16/UtHv7QpQcpz7N+o5iGlMSxpoRxsmti05uv52nKLAfkrcmeeC1fruhikHN5xjRtAx0QdmZ/uk8ptnWQ==" saltValue="TfuK4Xs/XMrmzfKwocFOoA==" spinCount="100000" sheet="1" objects="1" scenarios="1"/>
  <printOptions horizontalCentered="1" verticalCentered="1"/>
  <pageMargins left="0.70866141732283472" right="0.70866141732283472" top="0.78740157480314965" bottom="0.78740157480314965" header="0.31496062992125984" footer="0.31496062992125984"/>
  <pageSetup paperSize="9" orientation="landscape" r:id="rId1"/>
  <headerFooter>
    <oddHeader>&amp;R02-ASN/2026 -Projekt 1</oddHeader>
    <oddFooter>&amp;L&amp;A&amp;C&amp;P / &amp;N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B1E18-186F-402D-87B1-2B4EF0C5987A}">
  <sheetPr codeName="Tabelle2">
    <pageSetUpPr fitToPage="1"/>
  </sheetPr>
  <dimension ref="B3:J39"/>
  <sheetViews>
    <sheetView showGridLines="0" topLeftCell="A27" workbookViewId="0">
      <selection activeCell="C39" sqref="C39:I39"/>
    </sheetView>
  </sheetViews>
  <sheetFormatPr baseColWidth="10" defaultRowHeight="14.25"/>
  <cols>
    <col min="1" max="1" width="19.375" style="1" customWidth="1"/>
    <col min="2" max="2" width="2.625" style="1" customWidth="1"/>
    <col min="3" max="3" width="49.75" style="1" bestFit="1" customWidth="1"/>
    <col min="4" max="4" width="13.5" style="1" customWidth="1"/>
    <col min="5" max="6" width="11.625" style="1" customWidth="1"/>
    <col min="7" max="7" width="13.25" style="1" bestFit="1" customWidth="1"/>
    <col min="8" max="9" width="11.625" style="1" customWidth="1"/>
    <col min="10" max="10" width="2.625" style="1" customWidth="1"/>
    <col min="11" max="16384" width="11" style="1"/>
  </cols>
  <sheetData>
    <row r="3" spans="2:10" ht="15" thickBot="1"/>
    <row r="4" spans="2:10" ht="9.9499999999999993" customHeight="1">
      <c r="B4" s="49"/>
      <c r="C4" s="50"/>
      <c r="D4" s="50"/>
      <c r="E4" s="50"/>
      <c r="F4" s="50"/>
      <c r="G4" s="50"/>
      <c r="H4" s="50"/>
      <c r="I4" s="50"/>
      <c r="J4" s="51"/>
    </row>
    <row r="5" spans="2:10" ht="53.25" customHeight="1" thickBot="1">
      <c r="B5" s="52"/>
      <c r="C5" s="53" t="s">
        <v>22</v>
      </c>
      <c r="D5" s="54" t="s">
        <v>8</v>
      </c>
      <c r="E5" s="129"/>
      <c r="F5" s="129"/>
      <c r="G5" s="129"/>
      <c r="H5" s="129"/>
      <c r="I5" s="129"/>
      <c r="J5" s="55"/>
    </row>
    <row r="6" spans="2:10" ht="30" customHeight="1">
      <c r="B6" s="52"/>
      <c r="C6" s="19" t="s">
        <v>9</v>
      </c>
      <c r="D6" s="6"/>
      <c r="E6" s="7"/>
      <c r="F6" s="7"/>
      <c r="G6" s="7"/>
      <c r="H6" s="7"/>
      <c r="I6" s="8"/>
      <c r="J6" s="55"/>
    </row>
    <row r="7" spans="2:10" ht="35.1" customHeight="1">
      <c r="B7" s="52"/>
      <c r="C7" s="43" t="s">
        <v>0</v>
      </c>
      <c r="D7" s="44"/>
      <c r="E7" s="121"/>
      <c r="F7" s="121"/>
      <c r="G7" s="121"/>
      <c r="H7" s="121"/>
      <c r="I7" s="126"/>
      <c r="J7" s="55"/>
    </row>
    <row r="8" spans="2:10" ht="35.1" customHeight="1">
      <c r="B8" s="52"/>
      <c r="C8" s="43" t="s">
        <v>3</v>
      </c>
      <c r="D8" s="44"/>
      <c r="E8" s="117"/>
      <c r="F8" s="117"/>
      <c r="G8" s="117"/>
      <c r="H8" s="117"/>
      <c r="I8" s="128"/>
      <c r="J8" s="55"/>
    </row>
    <row r="9" spans="2:10" ht="35.1" customHeight="1">
      <c r="B9" s="52"/>
      <c r="C9" s="9" t="s">
        <v>4</v>
      </c>
      <c r="D9" s="4"/>
      <c r="E9" s="120">
        <v>0</v>
      </c>
      <c r="F9" s="120"/>
      <c r="G9" s="123" t="str">
        <f>IF(E9&gt;H12,"volle Ausschreibungsmenge möglich", "kleiner als Ausschreibungsmenge")</f>
        <v>kleiner als Ausschreibungsmenge</v>
      </c>
      <c r="H9" s="123"/>
      <c r="I9" s="124"/>
      <c r="J9" s="55"/>
    </row>
    <row r="10" spans="2:10" ht="53.25" customHeight="1" thickBot="1">
      <c r="B10" s="52"/>
      <c r="C10" s="10" t="s">
        <v>7</v>
      </c>
      <c r="D10" s="11"/>
      <c r="E10" s="127">
        <v>0</v>
      </c>
      <c r="F10" s="127"/>
      <c r="G10" s="12"/>
      <c r="H10" s="12"/>
      <c r="I10" s="13"/>
      <c r="J10" s="55"/>
    </row>
    <row r="11" spans="2:10" ht="9.9499999999999993" customHeight="1">
      <c r="B11" s="52"/>
      <c r="C11" s="5"/>
      <c r="D11" s="5"/>
      <c r="E11" s="2"/>
      <c r="F11" s="2"/>
      <c r="G11" s="56"/>
      <c r="H11" s="57"/>
      <c r="I11" s="57"/>
      <c r="J11" s="55"/>
    </row>
    <row r="12" spans="2:10" ht="21" customHeight="1">
      <c r="B12" s="52"/>
      <c r="C12" s="58"/>
      <c r="D12" s="58"/>
      <c r="E12" s="125" t="s">
        <v>11</v>
      </c>
      <c r="F12" s="125"/>
      <c r="G12" s="125"/>
      <c r="H12" s="48">
        <v>19000</v>
      </c>
      <c r="I12" s="59"/>
      <c r="J12" s="55"/>
    </row>
    <row r="13" spans="2:10" ht="9.9499999999999993" customHeight="1" thickBot="1">
      <c r="B13" s="52"/>
      <c r="C13" s="3"/>
      <c r="D13" s="3"/>
      <c r="E13" s="57"/>
      <c r="F13" s="57"/>
      <c r="G13" s="57"/>
      <c r="H13" s="57"/>
      <c r="I13" s="57"/>
      <c r="J13" s="55"/>
    </row>
    <row r="14" spans="2:10" ht="30" customHeight="1" thickBot="1">
      <c r="B14" s="52"/>
      <c r="C14" s="20" t="s">
        <v>10</v>
      </c>
      <c r="D14" s="14">
        <v>1</v>
      </c>
      <c r="E14" s="106" t="s">
        <v>20</v>
      </c>
      <c r="F14" s="107"/>
      <c r="G14" s="108" t="s">
        <v>21</v>
      </c>
      <c r="H14" s="107"/>
      <c r="I14" s="109" t="str">
        <f>IF(F14="Ja","Vergärung",IF(H14="Ja","Kompost","nur 1 x JA"))</f>
        <v>nur 1 x JA</v>
      </c>
      <c r="J14" s="55"/>
    </row>
    <row r="15" spans="2:10" ht="30" customHeight="1">
      <c r="B15" s="52"/>
      <c r="C15" s="46" t="s">
        <v>1</v>
      </c>
      <c r="D15" s="47"/>
      <c r="E15" s="121"/>
      <c r="F15" s="121"/>
      <c r="G15" s="121"/>
      <c r="H15" s="121"/>
      <c r="I15" s="122"/>
      <c r="J15" s="55"/>
    </row>
    <row r="16" spans="2:10" ht="30" customHeight="1">
      <c r="B16" s="52"/>
      <c r="C16" s="46" t="s">
        <v>2</v>
      </c>
      <c r="D16" s="47"/>
      <c r="E16" s="117"/>
      <c r="F16" s="117"/>
      <c r="G16" s="117"/>
      <c r="H16" s="117"/>
      <c r="I16" s="118"/>
      <c r="J16" s="55"/>
    </row>
    <row r="17" spans="2:10" ht="53.25" customHeight="1">
      <c r="B17" s="52"/>
      <c r="C17" s="45" t="s">
        <v>5</v>
      </c>
      <c r="D17" s="4"/>
      <c r="E17" s="120">
        <v>16000</v>
      </c>
      <c r="F17" s="120"/>
      <c r="G17" s="149" t="str">
        <f>IF(I17&gt;0,"Restmenge
noch offen","mehr Kapazität als LV-Menge")</f>
        <v>Restmenge
noch offen</v>
      </c>
      <c r="H17" s="149"/>
      <c r="I17" s="150">
        <f>H12-E17</f>
        <v>3000</v>
      </c>
      <c r="J17" s="55"/>
    </row>
    <row r="18" spans="2:10" ht="39.950000000000003" customHeight="1" thickBot="1">
      <c r="B18" s="52"/>
      <c r="C18" s="15" t="s">
        <v>6</v>
      </c>
      <c r="D18" s="16"/>
      <c r="E18" s="119">
        <v>0</v>
      </c>
      <c r="F18" s="119"/>
      <c r="G18" s="17"/>
      <c r="H18" s="17"/>
      <c r="I18" s="18"/>
      <c r="J18" s="55"/>
    </row>
    <row r="19" spans="2:10" ht="20.100000000000001" customHeight="1" thickBot="1">
      <c r="B19" s="52"/>
      <c r="C19" s="3"/>
      <c r="D19" s="3"/>
      <c r="E19" s="57"/>
      <c r="F19" s="57"/>
      <c r="G19" s="3"/>
      <c r="H19" s="57"/>
      <c r="I19" s="57"/>
      <c r="J19" s="55"/>
    </row>
    <row r="20" spans="2:10" ht="30" customHeight="1" thickBot="1">
      <c r="B20" s="52"/>
      <c r="C20" s="20" t="s">
        <v>10</v>
      </c>
      <c r="D20" s="14">
        <v>2</v>
      </c>
      <c r="E20" s="106" t="s">
        <v>20</v>
      </c>
      <c r="F20" s="107"/>
      <c r="G20" s="108" t="s">
        <v>21</v>
      </c>
      <c r="H20" s="107"/>
      <c r="I20" s="109" t="str">
        <f>IF(F20="Ja","Vergärung",IF(H20="Ja","Kompost","nur 1 x JA"))</f>
        <v>nur 1 x JA</v>
      </c>
      <c r="J20" s="55"/>
    </row>
    <row r="21" spans="2:10" ht="30" customHeight="1">
      <c r="B21" s="52"/>
      <c r="C21" s="46" t="s">
        <v>1</v>
      </c>
      <c r="D21" s="47"/>
      <c r="E21" s="121"/>
      <c r="F21" s="121"/>
      <c r="G21" s="121"/>
      <c r="H21" s="121"/>
      <c r="I21" s="122"/>
      <c r="J21" s="55"/>
    </row>
    <row r="22" spans="2:10" ht="30" customHeight="1">
      <c r="B22" s="52"/>
      <c r="C22" s="46" t="s">
        <v>2</v>
      </c>
      <c r="D22" s="47"/>
      <c r="E22" s="117"/>
      <c r="F22" s="117"/>
      <c r="G22" s="117"/>
      <c r="H22" s="117"/>
      <c r="I22" s="118"/>
      <c r="J22" s="55"/>
    </row>
    <row r="23" spans="2:10" ht="53.25" customHeight="1">
      <c r="B23" s="52"/>
      <c r="C23" s="45" t="s">
        <v>5</v>
      </c>
      <c r="D23" s="4"/>
      <c r="E23" s="120">
        <v>3000</v>
      </c>
      <c r="F23" s="120"/>
      <c r="G23" s="149" t="str">
        <f>IF(I23&gt;0,"Restmenge
noch offen","mehr Kapazität als LV-Menge")</f>
        <v>mehr Kapazität als LV-Menge</v>
      </c>
      <c r="H23" s="149"/>
      <c r="I23" s="150">
        <f>I17-E23</f>
        <v>0</v>
      </c>
      <c r="J23" s="55"/>
    </row>
    <row r="24" spans="2:10" ht="39.950000000000003" customHeight="1" thickBot="1">
      <c r="B24" s="52"/>
      <c r="C24" s="15" t="s">
        <v>6</v>
      </c>
      <c r="D24" s="16"/>
      <c r="E24" s="119">
        <v>0</v>
      </c>
      <c r="F24" s="119"/>
      <c r="G24" s="17"/>
      <c r="H24" s="17"/>
      <c r="I24" s="18"/>
      <c r="J24" s="55"/>
    </row>
    <row r="25" spans="2:10" ht="20.100000000000001" customHeight="1" thickBot="1">
      <c r="B25" s="52"/>
      <c r="C25" s="57"/>
      <c r="D25" s="57"/>
      <c r="E25" s="57"/>
      <c r="F25" s="57"/>
      <c r="G25" s="57"/>
      <c r="H25" s="57"/>
      <c r="I25" s="57"/>
      <c r="J25" s="55"/>
    </row>
    <row r="26" spans="2:10" ht="30" customHeight="1" thickBot="1">
      <c r="B26" s="52"/>
      <c r="C26" s="20" t="s">
        <v>10</v>
      </c>
      <c r="D26" s="14">
        <v>3</v>
      </c>
      <c r="E26" s="106" t="s">
        <v>20</v>
      </c>
      <c r="F26" s="107"/>
      <c r="G26" s="108" t="s">
        <v>21</v>
      </c>
      <c r="H26" s="107"/>
      <c r="I26" s="109" t="str">
        <f>IF(F26="Ja","Vergärung",IF(H26="Ja","Kompost","nur 1 x JA"))</f>
        <v>nur 1 x JA</v>
      </c>
      <c r="J26" s="55"/>
    </row>
    <row r="27" spans="2:10" ht="30" customHeight="1">
      <c r="B27" s="52"/>
      <c r="C27" s="46" t="s">
        <v>1</v>
      </c>
      <c r="D27" s="47"/>
      <c r="E27" s="121"/>
      <c r="F27" s="121"/>
      <c r="G27" s="121"/>
      <c r="H27" s="121"/>
      <c r="I27" s="122"/>
      <c r="J27" s="55"/>
    </row>
    <row r="28" spans="2:10" ht="30" customHeight="1">
      <c r="B28" s="52"/>
      <c r="C28" s="46" t="s">
        <v>2</v>
      </c>
      <c r="D28" s="47"/>
      <c r="E28" s="117"/>
      <c r="F28" s="117"/>
      <c r="G28" s="117"/>
      <c r="H28" s="117"/>
      <c r="I28" s="118"/>
      <c r="J28" s="55"/>
    </row>
    <row r="29" spans="2:10" ht="53.25" customHeight="1">
      <c r="B29" s="52"/>
      <c r="C29" s="45" t="s">
        <v>5</v>
      </c>
      <c r="D29" s="4"/>
      <c r="E29" s="120">
        <v>0</v>
      </c>
      <c r="F29" s="120"/>
      <c r="G29" s="149" t="str">
        <f>IF(I29&gt;0,"Restmenge
noch offen","mehr Kapazität als LV-Menge")</f>
        <v>mehr Kapazität als LV-Menge</v>
      </c>
      <c r="H29" s="149"/>
      <c r="I29" s="150">
        <f>I23-E29</f>
        <v>0</v>
      </c>
      <c r="J29" s="55"/>
    </row>
    <row r="30" spans="2:10" ht="39.950000000000003" customHeight="1" thickBot="1">
      <c r="B30" s="52"/>
      <c r="C30" s="15" t="s">
        <v>6</v>
      </c>
      <c r="D30" s="16"/>
      <c r="E30" s="119">
        <v>0</v>
      </c>
      <c r="F30" s="119"/>
      <c r="G30" s="17"/>
      <c r="H30" s="17"/>
      <c r="I30" s="18"/>
      <c r="J30" s="55"/>
    </row>
    <row r="31" spans="2:10" ht="20.100000000000001" customHeight="1" thickBot="1">
      <c r="B31" s="52"/>
      <c r="C31" s="57"/>
      <c r="D31" s="57"/>
      <c r="E31" s="57"/>
      <c r="F31" s="57"/>
      <c r="G31" s="57"/>
      <c r="H31" s="57"/>
      <c r="I31" s="57"/>
      <c r="J31" s="55"/>
    </row>
    <row r="32" spans="2:10" ht="30" customHeight="1" thickBot="1">
      <c r="B32" s="52"/>
      <c r="C32" s="20" t="s">
        <v>10</v>
      </c>
      <c r="D32" s="14">
        <v>4</v>
      </c>
      <c r="E32" s="106" t="s">
        <v>20</v>
      </c>
      <c r="F32" s="107"/>
      <c r="G32" s="108" t="s">
        <v>21</v>
      </c>
      <c r="H32" s="107"/>
      <c r="I32" s="109" t="str">
        <f>IF(F32="Ja","Vergärung",IF(H32="Ja","Kompost","nur 1 x JA"))</f>
        <v>nur 1 x JA</v>
      </c>
      <c r="J32" s="55"/>
    </row>
    <row r="33" spans="2:10" ht="30" customHeight="1">
      <c r="B33" s="52"/>
      <c r="C33" s="46" t="s">
        <v>1</v>
      </c>
      <c r="D33" s="47"/>
      <c r="E33" s="121"/>
      <c r="F33" s="121"/>
      <c r="G33" s="121"/>
      <c r="H33" s="121"/>
      <c r="I33" s="122"/>
      <c r="J33" s="55"/>
    </row>
    <row r="34" spans="2:10" ht="30" customHeight="1">
      <c r="B34" s="52"/>
      <c r="C34" s="46" t="s">
        <v>2</v>
      </c>
      <c r="D34" s="47"/>
      <c r="E34" s="117"/>
      <c r="F34" s="117"/>
      <c r="G34" s="117"/>
      <c r="H34" s="117"/>
      <c r="I34" s="118"/>
      <c r="J34" s="55"/>
    </row>
    <row r="35" spans="2:10" ht="53.25" customHeight="1">
      <c r="B35" s="52"/>
      <c r="C35" s="45" t="s">
        <v>5</v>
      </c>
      <c r="D35" s="4"/>
      <c r="E35" s="120">
        <v>0</v>
      </c>
      <c r="F35" s="120"/>
      <c r="G35" s="149" t="str">
        <f>IF(I35&gt;0,"Restmenge
noch offen","mehr Kapazität als LV-Menge")</f>
        <v>mehr Kapazität als LV-Menge</v>
      </c>
      <c r="H35" s="149"/>
      <c r="I35" s="150">
        <f>I29-E35</f>
        <v>0</v>
      </c>
      <c r="J35" s="55"/>
    </row>
    <row r="36" spans="2:10" ht="39.950000000000003" customHeight="1" thickBot="1">
      <c r="B36" s="52"/>
      <c r="C36" s="15" t="s">
        <v>6</v>
      </c>
      <c r="D36" s="16"/>
      <c r="E36" s="119">
        <v>0</v>
      </c>
      <c r="F36" s="119"/>
      <c r="G36" s="17"/>
      <c r="H36" s="17"/>
      <c r="I36" s="18"/>
      <c r="J36" s="55"/>
    </row>
    <row r="37" spans="2:10" ht="9.9499999999999993" customHeight="1" thickBot="1">
      <c r="B37" s="60"/>
      <c r="C37" s="61"/>
      <c r="D37" s="61"/>
      <c r="E37" s="61"/>
      <c r="F37" s="61"/>
      <c r="G37" s="61"/>
      <c r="H37" s="61"/>
      <c r="I37" s="61"/>
      <c r="J37" s="62"/>
    </row>
    <row r="38" spans="2:10" ht="39.950000000000003" customHeight="1" thickBot="1"/>
    <row r="39" spans="2:10" ht="61.5" customHeight="1" thickBot="1">
      <c r="C39" s="152" t="s">
        <v>51</v>
      </c>
      <c r="D39" s="153"/>
      <c r="E39" s="153"/>
      <c r="F39" s="153"/>
      <c r="G39" s="153"/>
      <c r="H39" s="153"/>
      <c r="I39" s="154"/>
    </row>
  </sheetData>
  <sheetProtection algorithmName="SHA-512" hashValue="igRjj1noFMHgTb373vnx8MwV/XWaeVWhFUgGs+1EQfIHLAopHzgX68ur35Vf0Fi0Ws/E97MhmjoBNhoaO6ji8A==" saltValue="KqMVhJ0oyf12EVWI0WBd9Q==" spinCount="100000" sheet="1" objects="1" scenarios="1"/>
  <mergeCells count="28">
    <mergeCell ref="C39:I39"/>
    <mergeCell ref="E7:I7"/>
    <mergeCell ref="E10:F10"/>
    <mergeCell ref="E8:I8"/>
    <mergeCell ref="E15:I15"/>
    <mergeCell ref="E5:I5"/>
    <mergeCell ref="E16:I16"/>
    <mergeCell ref="E9:F9"/>
    <mergeCell ref="E17:F17"/>
    <mergeCell ref="E21:I21"/>
    <mergeCell ref="E22:I22"/>
    <mergeCell ref="G9:I9"/>
    <mergeCell ref="E12:G12"/>
    <mergeCell ref="G17:H17"/>
    <mergeCell ref="E34:I34"/>
    <mergeCell ref="E36:F36"/>
    <mergeCell ref="E18:F18"/>
    <mergeCell ref="E28:I28"/>
    <mergeCell ref="E29:F29"/>
    <mergeCell ref="E35:F35"/>
    <mergeCell ref="E24:F24"/>
    <mergeCell ref="E27:I27"/>
    <mergeCell ref="E23:F23"/>
    <mergeCell ref="E30:F30"/>
    <mergeCell ref="E33:I33"/>
    <mergeCell ref="G23:H23"/>
    <mergeCell ref="G29:H29"/>
    <mergeCell ref="G35:H35"/>
  </mergeCells>
  <dataValidations count="5">
    <dataValidation type="list" allowBlank="1" showInputMessage="1" showErrorMessage="1" sqref="H14 H20 F14 F20 H26 F26 H32 F32" xr:uid="{0319F985-A74D-4BFB-B55A-DD8DC337681C}">
      <formula1>"Ja,Nein"</formula1>
    </dataValidation>
    <dataValidation type="decimal" allowBlank="1" showInputMessage="1" showErrorMessage="1" sqref="E10:F10" xr:uid="{EE3F073E-0959-4D70-B9D1-A6754D85E19F}">
      <formula1>0</formula1>
      <formula2>500</formula2>
    </dataValidation>
    <dataValidation type="decimal" allowBlank="1" showInputMessage="1" showErrorMessage="1" sqref="E9:F9" xr:uid="{67BF0D62-4842-4C40-9839-86766B18069D}">
      <formula1>0</formula1>
      <formula2>150000</formula2>
    </dataValidation>
    <dataValidation type="decimal" allowBlank="1" showInputMessage="1" showErrorMessage="1" sqref="E17:F17 E23:F23 E29:F29 E35:F35" xr:uid="{2AC18760-9D61-4336-8DA2-ACC67E1B676B}">
      <formula1>0</formula1>
      <formula2>23000</formula2>
    </dataValidation>
    <dataValidation type="decimal" allowBlank="1" showInputMessage="1" showErrorMessage="1" sqref="E36:F36 E30:F30 E24:F24 E18:F18" xr:uid="{0D7ED9AE-A711-4A32-8CB1-F5CCB5253693}">
      <formula1>0</formula1>
      <formula2>600</formula2>
    </dataValidation>
  </dataValidations>
  <printOptions horizontalCentered="1" verticalCentered="1"/>
  <pageMargins left="0.23622047244094491" right="0.23622047244094491" top="0.94488188976377963" bottom="0.74803149606299213" header="0.31496062992125984" footer="0.31496062992125984"/>
  <pageSetup paperSize="9" scale="68" orientation="portrait" r:id="rId1"/>
  <headerFooter>
    <oddHeader>&amp;CVerwertung von organischen Abfällen
&amp;"Arial,Fett"Los 01 Bioabfall&amp;"Arial,Standard" 
aus dem Stadtgebiet Nürnberg
Verfahren 2026-003289&amp;R05-ASN/2026</oddHeader>
    <oddFooter>&amp;L&amp;F / &amp;A&amp;R&amp;P / &amp;N</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6700F-578C-4FED-8258-0E0DCE0B1456}">
  <sheetPr codeName="Tabelle3">
    <pageSetUpPr fitToPage="1"/>
  </sheetPr>
  <dimension ref="B3:R36"/>
  <sheetViews>
    <sheetView showGridLines="0" tabSelected="1" topLeftCell="A15" workbookViewId="0">
      <selection activeCell="C36" sqref="C36:I36"/>
    </sheetView>
  </sheetViews>
  <sheetFormatPr baseColWidth="10" defaultRowHeight="14.25"/>
  <cols>
    <col min="1" max="1" width="19.375" style="64" customWidth="1"/>
    <col min="2" max="2" width="2.625" style="64" customWidth="1"/>
    <col min="3" max="3" width="49.75" style="64" bestFit="1" customWidth="1"/>
    <col min="4" max="4" width="13.5" style="64" customWidth="1"/>
    <col min="5" max="6" width="11.625" style="64" customWidth="1"/>
    <col min="7" max="7" width="15.375" style="64" customWidth="1"/>
    <col min="8" max="9" width="11.625" style="64" customWidth="1"/>
    <col min="10" max="11" width="2.625" style="64" customWidth="1"/>
    <col min="12" max="12" width="22.875" style="64" customWidth="1"/>
    <col min="13" max="13" width="12.875" style="64" customWidth="1"/>
    <col min="14" max="14" width="2.625" style="64" customWidth="1"/>
    <col min="15" max="15" width="13.625" style="64" customWidth="1"/>
    <col min="16" max="16" width="16.75" style="64" customWidth="1"/>
    <col min="17" max="17" width="15.375" style="64" customWidth="1"/>
    <col min="18" max="18" width="16.5" style="64" customWidth="1"/>
    <col min="19" max="16384" width="11" style="64"/>
  </cols>
  <sheetData>
    <row r="3" spans="2:11" ht="15" thickBot="1"/>
    <row r="4" spans="2:11" ht="9.9499999999999993" customHeight="1">
      <c r="B4" s="65"/>
      <c r="C4" s="66"/>
      <c r="D4" s="66"/>
      <c r="E4" s="66"/>
      <c r="F4" s="66"/>
      <c r="G4" s="66"/>
      <c r="H4" s="66"/>
      <c r="I4" s="66"/>
      <c r="J4" s="67"/>
      <c r="K4" s="80"/>
    </row>
    <row r="5" spans="2:11" ht="53.25" customHeight="1" thickBot="1">
      <c r="B5" s="68"/>
      <c r="C5" s="69" t="s">
        <v>23</v>
      </c>
      <c r="D5" s="70" t="s">
        <v>8</v>
      </c>
      <c r="E5" s="129"/>
      <c r="F5" s="129"/>
      <c r="G5" s="129"/>
      <c r="H5" s="129"/>
      <c r="I5" s="129"/>
      <c r="J5" s="71"/>
      <c r="K5" s="80"/>
    </row>
    <row r="6" spans="2:11" ht="45" customHeight="1">
      <c r="B6" s="68"/>
      <c r="C6" s="141" t="s">
        <v>28</v>
      </c>
      <c r="D6" s="142"/>
      <c r="E6" s="142"/>
      <c r="F6" s="142"/>
      <c r="G6" s="142"/>
      <c r="H6" s="142"/>
      <c r="I6" s="143"/>
      <c r="J6" s="71"/>
      <c r="K6" s="80"/>
    </row>
    <row r="7" spans="2:11" ht="45" customHeight="1" thickBot="1">
      <c r="B7" s="73"/>
      <c r="C7" s="144"/>
      <c r="D7" s="145"/>
      <c r="E7" s="145"/>
      <c r="F7" s="145"/>
      <c r="G7" s="145"/>
      <c r="H7" s="145"/>
      <c r="I7" s="146"/>
      <c r="J7" s="74"/>
      <c r="K7" s="80"/>
    </row>
    <row r="8" spans="2:11" ht="14.25" customHeight="1" thickBot="1">
      <c r="B8" s="73"/>
      <c r="C8" s="72"/>
      <c r="D8" s="72"/>
      <c r="E8" s="72"/>
      <c r="F8" s="72"/>
      <c r="G8" s="72"/>
      <c r="H8" s="72"/>
      <c r="I8" s="72"/>
      <c r="J8" s="74"/>
      <c r="K8" s="81"/>
    </row>
    <row r="9" spans="2:11" ht="165" customHeight="1" thickBot="1">
      <c r="B9" s="73"/>
      <c r="C9" s="131" t="s">
        <v>44</v>
      </c>
      <c r="D9" s="132"/>
      <c r="E9" s="132"/>
      <c r="F9" s="132"/>
      <c r="G9" s="132"/>
      <c r="H9" s="132"/>
      <c r="I9" s="133"/>
      <c r="J9" s="74"/>
      <c r="K9" s="81"/>
    </row>
    <row r="10" spans="2:11" ht="14.25" customHeight="1">
      <c r="B10" s="73"/>
      <c r="C10" s="72"/>
      <c r="D10" s="72"/>
      <c r="E10" s="72"/>
      <c r="F10" s="72"/>
      <c r="G10" s="72"/>
      <c r="H10" s="72"/>
      <c r="I10" s="72"/>
      <c r="J10" s="74"/>
      <c r="K10" s="81"/>
    </row>
    <row r="11" spans="2:11" ht="41.25" customHeight="1">
      <c r="B11" s="73"/>
      <c r="C11" s="134" t="s">
        <v>45</v>
      </c>
      <c r="D11" s="134"/>
      <c r="E11" s="134"/>
      <c r="F11" s="75"/>
      <c r="G11" s="75"/>
      <c r="H11" s="135" t="s">
        <v>49</v>
      </c>
      <c r="I11" s="136"/>
      <c r="J11" s="74"/>
      <c r="K11" s="81"/>
    </row>
    <row r="12" spans="2:11" ht="14.25" customHeight="1">
      <c r="B12" s="73"/>
      <c r="C12" s="75"/>
      <c r="D12" s="75"/>
      <c r="E12" s="75"/>
      <c r="F12" s="75"/>
      <c r="G12" s="75"/>
      <c r="H12" s="137"/>
      <c r="I12" s="138"/>
      <c r="J12" s="74"/>
      <c r="K12" s="81"/>
    </row>
    <row r="13" spans="2:11" ht="30" customHeight="1">
      <c r="B13" s="68"/>
      <c r="C13" s="139" t="s">
        <v>27</v>
      </c>
      <c r="D13" s="76"/>
      <c r="E13" s="76"/>
      <c r="F13" s="76"/>
      <c r="G13" s="76"/>
      <c r="H13" s="103"/>
      <c r="I13" s="103"/>
      <c r="J13" s="71"/>
      <c r="K13" s="80"/>
    </row>
    <row r="14" spans="2:11" ht="30" customHeight="1">
      <c r="B14" s="68"/>
      <c r="C14" s="139"/>
      <c r="D14" s="140" t="s">
        <v>29</v>
      </c>
      <c r="E14" s="140"/>
      <c r="F14" s="63"/>
      <c r="G14" s="76" t="s">
        <v>33</v>
      </c>
      <c r="H14" s="104" t="s">
        <v>48</v>
      </c>
      <c r="I14" s="105"/>
      <c r="J14" s="71"/>
      <c r="K14" s="80"/>
    </row>
    <row r="15" spans="2:11" ht="30" customHeight="1">
      <c r="B15" s="68"/>
      <c r="C15" s="139"/>
      <c r="D15" s="147">
        <f>(9400-7000)/2+7000</f>
        <v>8200</v>
      </c>
      <c r="E15" s="147"/>
      <c r="F15" s="130">
        <f>ROUND(D15*F14,2)</f>
        <v>0</v>
      </c>
      <c r="G15" s="130"/>
      <c r="H15" s="103"/>
      <c r="I15" s="103"/>
      <c r="J15" s="71"/>
      <c r="K15" s="80"/>
    </row>
    <row r="16" spans="2:11" ht="8.1" customHeight="1">
      <c r="B16" s="68"/>
      <c r="C16" s="76"/>
      <c r="D16" s="76"/>
      <c r="E16" s="76"/>
      <c r="F16" s="76"/>
      <c r="G16" s="76"/>
      <c r="H16" s="103"/>
      <c r="I16" s="103"/>
      <c r="J16" s="71"/>
      <c r="K16" s="80"/>
    </row>
    <row r="17" spans="2:18" ht="30" customHeight="1">
      <c r="B17" s="68"/>
      <c r="C17" s="139" t="s">
        <v>26</v>
      </c>
      <c r="D17" s="76"/>
      <c r="E17" s="76"/>
      <c r="F17" s="76"/>
      <c r="G17" s="76"/>
      <c r="H17" s="103"/>
      <c r="I17" s="103"/>
      <c r="J17" s="71"/>
      <c r="K17" s="80"/>
    </row>
    <row r="18" spans="2:18" ht="30" customHeight="1">
      <c r="B18" s="68"/>
      <c r="C18" s="148"/>
      <c r="D18" s="140" t="s">
        <v>30</v>
      </c>
      <c r="E18" s="140"/>
      <c r="F18" s="63"/>
      <c r="G18" s="76" t="s">
        <v>33</v>
      </c>
      <c r="H18" s="104" t="s">
        <v>48</v>
      </c>
      <c r="I18" s="105"/>
      <c r="J18" s="71"/>
      <c r="K18" s="80"/>
    </row>
    <row r="19" spans="2:18" ht="30" customHeight="1">
      <c r="B19" s="68"/>
      <c r="C19" s="148"/>
      <c r="D19" s="147">
        <f>(11500-9400)/2+9400</f>
        <v>10450</v>
      </c>
      <c r="E19" s="147"/>
      <c r="F19" s="130">
        <f>ROUND(D19*F18,2)</f>
        <v>0</v>
      </c>
      <c r="G19" s="130"/>
      <c r="H19" s="103"/>
      <c r="I19" s="103"/>
      <c r="J19" s="71"/>
      <c r="K19" s="80"/>
    </row>
    <row r="20" spans="2:18" ht="8.1" customHeight="1">
      <c r="B20" s="68"/>
      <c r="C20" s="76"/>
      <c r="D20" s="76"/>
      <c r="E20" s="76"/>
      <c r="F20" s="76"/>
      <c r="G20" s="76"/>
      <c r="H20" s="103"/>
      <c r="I20" s="103"/>
      <c r="J20" s="71"/>
      <c r="K20" s="80"/>
    </row>
    <row r="21" spans="2:18" ht="30" customHeight="1">
      <c r="B21" s="68"/>
      <c r="C21" s="139" t="s">
        <v>25</v>
      </c>
      <c r="D21" s="76"/>
      <c r="E21" s="76"/>
      <c r="F21" s="76"/>
      <c r="G21" s="76"/>
      <c r="H21" s="103"/>
      <c r="I21" s="103"/>
      <c r="J21" s="71"/>
      <c r="K21" s="80"/>
    </row>
    <row r="22" spans="2:18" ht="30" customHeight="1">
      <c r="B22" s="68"/>
      <c r="C22" s="140"/>
      <c r="D22" s="140" t="s">
        <v>31</v>
      </c>
      <c r="E22" s="140"/>
      <c r="F22" s="63"/>
      <c r="G22" s="76" t="s">
        <v>33</v>
      </c>
      <c r="H22" s="104" t="s">
        <v>48</v>
      </c>
      <c r="I22" s="105"/>
      <c r="J22" s="71"/>
      <c r="K22" s="80"/>
    </row>
    <row r="23" spans="2:18" ht="30" customHeight="1">
      <c r="B23" s="68"/>
      <c r="C23" s="140"/>
      <c r="D23" s="147">
        <f>(14000-11500)/2+11500</f>
        <v>12750</v>
      </c>
      <c r="E23" s="147"/>
      <c r="F23" s="130">
        <f>ROUND(D23*F22,2)</f>
        <v>0</v>
      </c>
      <c r="G23" s="130"/>
      <c r="H23" s="103"/>
      <c r="I23" s="103"/>
      <c r="J23" s="71"/>
      <c r="K23" s="80"/>
    </row>
    <row r="24" spans="2:18" ht="8.1" customHeight="1" thickBot="1">
      <c r="B24" s="68"/>
      <c r="C24" s="76"/>
      <c r="D24" s="76"/>
      <c r="E24" s="76"/>
      <c r="F24" s="76"/>
      <c r="G24" s="76"/>
      <c r="H24" s="103"/>
      <c r="I24" s="103"/>
      <c r="J24" s="71"/>
      <c r="K24" s="80"/>
    </row>
    <row r="25" spans="2:18" ht="30" customHeight="1">
      <c r="B25" s="68"/>
      <c r="C25" s="139" t="s">
        <v>24</v>
      </c>
      <c r="D25" s="76"/>
      <c r="E25" s="76"/>
      <c r="F25" s="76"/>
      <c r="G25" s="76"/>
      <c r="H25" s="103"/>
      <c r="I25" s="103"/>
      <c r="J25" s="71"/>
      <c r="K25" s="80"/>
      <c r="L25" s="82" t="s">
        <v>46</v>
      </c>
      <c r="M25" s="83"/>
      <c r="N25" s="83"/>
      <c r="O25" s="84" t="s">
        <v>34</v>
      </c>
      <c r="P25" s="84" t="s">
        <v>35</v>
      </c>
      <c r="Q25" s="84" t="s">
        <v>37</v>
      </c>
      <c r="R25" s="85" t="s">
        <v>36</v>
      </c>
    </row>
    <row r="26" spans="2:18" ht="30" customHeight="1">
      <c r="B26" s="68"/>
      <c r="C26" s="140"/>
      <c r="D26" s="140" t="s">
        <v>32</v>
      </c>
      <c r="E26" s="140"/>
      <c r="F26" s="63"/>
      <c r="G26" s="76" t="s">
        <v>33</v>
      </c>
      <c r="H26" s="104" t="s">
        <v>48</v>
      </c>
      <c r="I26" s="105"/>
      <c r="J26" s="71"/>
      <c r="K26" s="80"/>
      <c r="L26" s="86"/>
      <c r="M26" s="87"/>
      <c r="N26" s="87"/>
      <c r="O26" s="114" t="str">
        <f>IF(F14&gt;0,F15,"x")</f>
        <v>x</v>
      </c>
      <c r="P26" s="114" t="str">
        <f>IF(F18&gt;0,F19,"x")</f>
        <v>x</v>
      </c>
      <c r="Q26" s="114" t="str">
        <f>IF(F22&gt;0,F23,"x")</f>
        <v>x</v>
      </c>
      <c r="R26" s="115" t="str">
        <f>IF(F26&gt;0,F27,"X")</f>
        <v>X</v>
      </c>
    </row>
    <row r="27" spans="2:18" ht="30" customHeight="1">
      <c r="B27" s="68"/>
      <c r="C27" s="140"/>
      <c r="D27" s="147">
        <f>(20900-14000)/2+14000</f>
        <v>17450</v>
      </c>
      <c r="E27" s="147"/>
      <c r="F27" s="130">
        <f>ROUND(D27*F26,2)</f>
        <v>0</v>
      </c>
      <c r="G27" s="130"/>
      <c r="H27" s="103"/>
      <c r="I27" s="103"/>
      <c r="J27" s="71"/>
      <c r="K27" s="80"/>
      <c r="L27" s="86"/>
      <c r="M27" s="111">
        <v>19000</v>
      </c>
      <c r="N27" s="89"/>
      <c r="O27" s="88" t="str">
        <f>IF(F14&gt;0,D15,"x")</f>
        <v>x</v>
      </c>
      <c r="P27" s="88" t="str">
        <f>IF(F18&gt;0,D19,"x")</f>
        <v>x</v>
      </c>
      <c r="Q27" s="88" t="str">
        <f>IF(F22&gt;0,D23,"x")</f>
        <v>x</v>
      </c>
      <c r="R27" s="116" t="str">
        <f>IF(F26&gt;0,D27,"X")</f>
        <v>X</v>
      </c>
    </row>
    <row r="28" spans="2:18" ht="8.1" customHeight="1">
      <c r="B28" s="68"/>
      <c r="C28" s="76"/>
      <c r="D28" s="76"/>
      <c r="E28" s="76"/>
      <c r="F28" s="76"/>
      <c r="G28" s="76"/>
      <c r="H28" s="76"/>
      <c r="I28" s="76"/>
      <c r="J28" s="71"/>
      <c r="K28" s="80"/>
      <c r="L28" s="86"/>
      <c r="M28" s="87"/>
      <c r="N28" s="87"/>
      <c r="O28" s="87"/>
      <c r="P28" s="87"/>
      <c r="Q28" s="87"/>
      <c r="R28" s="90"/>
    </row>
    <row r="29" spans="2:18" ht="30" customHeight="1" thickBot="1">
      <c r="B29" s="68"/>
      <c r="C29" s="76"/>
      <c r="D29" s="76"/>
      <c r="E29" s="76"/>
      <c r="F29" s="76"/>
      <c r="G29" s="76"/>
      <c r="H29" s="76"/>
      <c r="I29" s="76"/>
      <c r="J29" s="71"/>
      <c r="K29" s="80"/>
      <c r="L29" s="91" t="s">
        <v>43</v>
      </c>
      <c r="M29" s="92" t="str">
        <f>IF(F14+F18+F22+F26=0,"0",ROUND(AVERAGEIF(O29:R29,"&gt;0"),2))</f>
        <v>0</v>
      </c>
      <c r="N29" s="93"/>
      <c r="O29" s="93">
        <f>IF(O26="x",0,(O26/O27))</f>
        <v>0</v>
      </c>
      <c r="P29" s="93">
        <f>IF(P26="x",0,(P26/P27))</f>
        <v>0</v>
      </c>
      <c r="Q29" s="93">
        <f>IF(Q26="x",0,(Q26/Q27))</f>
        <v>0</v>
      </c>
      <c r="R29" s="94">
        <f>IF(R26="x",0,(R26/R27))</f>
        <v>0</v>
      </c>
    </row>
    <row r="30" spans="2:18" ht="30" customHeight="1" thickBot="1">
      <c r="B30" s="68"/>
      <c r="C30" s="76"/>
      <c r="D30" s="76" t="s">
        <v>41</v>
      </c>
      <c r="E30" s="76"/>
      <c r="F30" s="76"/>
      <c r="G30" s="113">
        <f>ROUND(M31,2)</f>
        <v>0</v>
      </c>
      <c r="H30" s="102" t="s">
        <v>47</v>
      </c>
      <c r="I30" s="76"/>
      <c r="J30" s="71"/>
      <c r="K30" s="80"/>
      <c r="L30" s="110" t="s">
        <v>40</v>
      </c>
      <c r="M30" s="111">
        <f>M27</f>
        <v>19000</v>
      </c>
      <c r="N30" s="88"/>
      <c r="O30" s="87"/>
      <c r="P30" s="87"/>
      <c r="Q30" s="87"/>
      <c r="R30" s="90"/>
    </row>
    <row r="31" spans="2:18" ht="30" customHeight="1">
      <c r="B31" s="68"/>
      <c r="C31" s="76"/>
      <c r="D31" s="76" t="s">
        <v>42</v>
      </c>
      <c r="E31" s="76"/>
      <c r="F31" s="76"/>
      <c r="G31" s="112">
        <f>G30*M30</f>
        <v>0</v>
      </c>
      <c r="H31" s="102" t="s">
        <v>47</v>
      </c>
      <c r="I31" s="76"/>
      <c r="J31" s="71"/>
      <c r="K31" s="80"/>
      <c r="L31" s="86" t="s">
        <v>39</v>
      </c>
      <c r="M31" s="95" t="str">
        <f>M29</f>
        <v>0</v>
      </c>
      <c r="N31" s="96"/>
      <c r="O31" s="87"/>
      <c r="P31" s="87"/>
      <c r="Q31" s="87"/>
      <c r="R31" s="90"/>
    </row>
    <row r="32" spans="2:18" ht="30" customHeight="1" thickBot="1">
      <c r="B32" s="68"/>
      <c r="C32" s="76"/>
      <c r="D32" s="76"/>
      <c r="E32" s="76"/>
      <c r="F32" s="76"/>
      <c r="G32" s="76"/>
      <c r="H32" s="76"/>
      <c r="I32" s="76"/>
      <c r="J32" s="71"/>
      <c r="K32" s="80"/>
      <c r="L32" s="97" t="s">
        <v>38</v>
      </c>
      <c r="M32" s="98">
        <f>M30*M31</f>
        <v>0</v>
      </c>
      <c r="N32" s="99"/>
      <c r="O32" s="100"/>
      <c r="P32" s="100"/>
      <c r="Q32" s="100"/>
      <c r="R32" s="101"/>
    </row>
    <row r="33" spans="2:11" ht="9.9499999999999993" customHeight="1" thickBot="1">
      <c r="B33" s="77"/>
      <c r="C33" s="78"/>
      <c r="D33" s="78"/>
      <c r="E33" s="78"/>
      <c r="F33" s="78"/>
      <c r="G33" s="78"/>
      <c r="H33" s="78"/>
      <c r="I33" s="78"/>
      <c r="J33" s="79"/>
      <c r="K33" s="80"/>
    </row>
    <row r="34" spans="2:11" ht="39.950000000000003" customHeight="1"/>
    <row r="35" spans="2:11" ht="15" thickBot="1"/>
    <row r="36" spans="2:11" ht="63" customHeight="1" thickBot="1">
      <c r="C36" s="152" t="s">
        <v>51</v>
      </c>
      <c r="D36" s="153"/>
      <c r="E36" s="153"/>
      <c r="F36" s="153"/>
      <c r="G36" s="153"/>
      <c r="H36" s="153"/>
      <c r="I36" s="154"/>
    </row>
  </sheetData>
  <sheetProtection algorithmName="SHA-512" hashValue="0QievAN4VXwM7lf/ZgGMPrrIlbxQbLxf1T5zZ4mpzDiDg9qzmUr8dIn6ZbrdCuV9eSJRlPicbxInN67WJu/e8w==" saltValue="Y5aXx1wCea9DEKLWVL8FKw==" spinCount="100000" sheet="1" objects="1" scenarios="1"/>
  <mergeCells count="22">
    <mergeCell ref="E5:I5"/>
    <mergeCell ref="C36:I36"/>
    <mergeCell ref="C6:I7"/>
    <mergeCell ref="D14:E14"/>
    <mergeCell ref="D18:E18"/>
    <mergeCell ref="D22:E22"/>
    <mergeCell ref="D26:E26"/>
    <mergeCell ref="D15:E15"/>
    <mergeCell ref="D19:E19"/>
    <mergeCell ref="C13:C15"/>
    <mergeCell ref="C17:C19"/>
    <mergeCell ref="C21:C23"/>
    <mergeCell ref="D23:E23"/>
    <mergeCell ref="F15:G15"/>
    <mergeCell ref="F19:G19"/>
    <mergeCell ref="F23:G23"/>
    <mergeCell ref="F27:G27"/>
    <mergeCell ref="C9:I9"/>
    <mergeCell ref="C11:E11"/>
    <mergeCell ref="H11:I12"/>
    <mergeCell ref="C25:C27"/>
    <mergeCell ref="D27:E27"/>
  </mergeCells>
  <dataValidations count="2">
    <dataValidation type="decimal" operator="greaterThan" allowBlank="1" showInputMessage="1" showErrorMessage="1" sqref="F14 F18 F22 F26" xr:uid="{3AE9EA82-C1A4-4776-8421-7F2EA8A08C8F}">
      <formula1>0</formula1>
    </dataValidation>
    <dataValidation type="list" allowBlank="1" showInputMessage="1" showErrorMessage="1" sqref="I14 I18 I22 I26" xr:uid="{44B71D15-C442-4113-B1C6-C564CBF199BA}">
      <formula1>"Ja"</formula1>
    </dataValidation>
  </dataValidations>
  <printOptions horizontalCentered="1" verticalCentered="1"/>
  <pageMargins left="0.23622047244094491" right="0.23622047244094491" top="0.94488188976377963" bottom="0.74803149606299213" header="0.31496062992125984" footer="0.31496062992125984"/>
  <pageSetup paperSize="9" scale="69" orientation="portrait" r:id="rId1"/>
  <headerFooter>
    <oddHeader>&amp;CVerwertung von organischen Abfällen
&amp;"Arial,Fett"Los 01 Bioabfall&amp;"Arial,Standard" 
aus dem Stadtgebiet Nürnberg
Verfahren 2026-003289&amp;R05-ASN/2026</oddHeader>
    <oddFooter>&amp;L&amp;F / &amp;A&amp;R&amp;P /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5</vt:i4>
      </vt:variant>
    </vt:vector>
  </HeadingPairs>
  <TitlesOfParts>
    <vt:vector size="8" baseType="lpstr">
      <vt:lpstr>HINWEIS Farbsystematik</vt:lpstr>
      <vt:lpstr>3.1.1  Los 1-Bioabfall</vt:lpstr>
      <vt:lpstr>3.1.2  Los 1-Bioabfall</vt:lpstr>
      <vt:lpstr>'3.1.1  Los 1-Bioabfall'!_Toc233287838</vt:lpstr>
      <vt:lpstr>'3.1.2  Los 1-Bioabfall'!_Toc233287838</vt:lpstr>
      <vt:lpstr>'3.1.1  Los 1-Bioabfall'!Druckbereich</vt:lpstr>
      <vt:lpstr>'3.1.2  Los 1-Bioabfall'!Druckbereich</vt:lpstr>
      <vt:lpstr>'HINWEIS Farbsystematik'!Druckbereich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Miedniok, Dirk</dc:creator>
  <cp:lastModifiedBy>Miedniok, Dirk</cp:lastModifiedBy>
  <cp:lastPrinted>2026-06-26T13:11:38Z</cp:lastPrinted>
  <dcterms:created xsi:type="dcterms:W3CDTF">2026-06-25T11:52:01Z</dcterms:created>
  <dcterms:modified xsi:type="dcterms:W3CDTF">2026-06-26T17:33:12Z</dcterms:modified>
</cp:coreProperties>
</file>